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DBA73174-3E1E-47F7-90F3-B9358CF38A99}" xr6:coauthVersionLast="44" xr6:coauthVersionMax="44" xr10:uidLastSave="{00000000-0000-0000-0000-000000000000}"/>
  <bookViews>
    <workbookView xWindow="2100" yWindow="13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G400" i="2" l="1"/>
  <c r="H400" i="2"/>
  <c r="I400" i="2"/>
  <c r="J400" i="2"/>
  <c r="K400" i="2"/>
  <c r="L400" i="2"/>
  <c r="F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<sst xmlns="http://schemas.openxmlformats.org/spreadsheetml/2006/main" count="32789" uniqueCount="15487">
  <si>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</si>
  <si>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</si>
  <si>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</si>
  <si>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</si>
  <si>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</si>
  <si>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</si>
  <si>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</si>
  <si>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</si>
  <si>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</si>
  <si>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</si>
  <si>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</si>
  <si>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</si>
  <si>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</si>
  <si>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</si>
  <si>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</si>
  <si>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</si>
  <si>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</si>
  <si>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</si>
  <si>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</si>
  <si>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</si>
  <si>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</si>
  <si>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</si>
  <si>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</si>
  <si>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</si>
  <si>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</si>
  <si>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</si>
  <si>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</si>
  <si>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</si>
  <si>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</si>
  <si>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</si>
  <si>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</si>
  <si>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</si>
  <si>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</si>
  <si>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</si>
  <si>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</si>
  <si>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</si>
  <si>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</si>
  <si>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</si>
  <si>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</si>
  <si>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</si>
  <si>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</si>
  <si>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</si>
  <si>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</si>
  <si>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</si>
  <si>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</si>
  <si>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</si>
  <si>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</si>
  <si>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</si>
  <si>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</si>
  <si>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</si>
  <si>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</si>
  <si>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</si>
  <si>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</si>
  <si>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</si>
  <si>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</si>
  <si>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</si>
  <si>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</si>
  <si>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</si>
  <si>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</si>
  <si>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</si>
  <si>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</si>
  <si>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</si>
  <si>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</si>
  <si>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</si>
  <si>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</si>
  <si>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</si>
  <si>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</si>
  <si>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</si>
  <si>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</si>
  <si>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</si>
  <si>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</si>
  <si>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</si>
  <si>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</si>
  <si>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</si>
  <si>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</si>
  <si>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</si>
  <si>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</si>
  <si>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</si>
  <si>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</si>
  <si>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</si>
  <si>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</si>
  <si>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</si>
  <si>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</si>
  <si>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</si>
  <si>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</si>
  <si>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</si>
  <si>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</si>
  <si>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</si>
  <si>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</si>
  <si>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</si>
  <si>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</si>
  <si>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</si>
  <si>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</si>
  <si>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</si>
  <si>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</si>
  <si>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</si>
  <si>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</si>
  <si>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</si>
  <si>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</si>
  <si>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</si>
  <si>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</si>
  <si>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</si>
  <si>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</si>
  <si>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</si>
  <si>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</si>
  <si>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</si>
  <si>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</si>
  <si>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</si>
  <si>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</si>
  <si>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</si>
  <si>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</si>
  <si>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</si>
  <si>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</si>
  <si>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</si>
  <si>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</si>
  <si>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</si>
  <si>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</si>
  <si>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</si>
  <si>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</si>
  <si>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</si>
  <si>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</si>
  <si>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</si>
  <si>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</si>
  <si>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</si>
  <si>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</si>
  <si>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</si>
  <si>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</si>
  <si>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</si>
  <si>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</si>
  <si>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</si>
  <si>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</si>
  <si>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</si>
  <si>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</si>
  <si>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</si>
  <si>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</si>
  <si>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</si>
  <si>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</si>
  <si>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</si>
  <si>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</si>
  <si>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</si>
  <si>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</si>
  <si>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</si>
  <si>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</si>
  <si>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</si>
  <si>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</si>
  <si>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</si>
  <si>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</si>
  <si>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</si>
  <si>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</si>
  <si>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</si>
  <si>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</si>
  <si>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</si>
  <si>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</si>
  <si>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</si>
  <si>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</si>
  <si>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</si>
  <si>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</si>
  <si>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</si>
  <si>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</si>
  <si>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</si>
  <si>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</si>
  <si>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</si>
  <si>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</si>
  <si>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</si>
  <si>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</si>
  <si>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</si>
  <si>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</si>
  <si>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</si>
  <si>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</si>
  <si>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</si>
  <si>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</si>
  <si>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</si>
  <si>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</si>
  <si>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</si>
  <si>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</si>
  <si>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</si>
  <si>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</si>
  <si>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</si>
  <si>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</si>
  <si>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</si>
  <si>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</si>
  <si>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</si>
  <si>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</si>
  <si>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</si>
  <si>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</si>
  <si>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</si>
  <si>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</si>
  <si>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</si>
  <si>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</si>
  <si>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</si>
  <si>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</si>
  <si>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</si>
  <si>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</si>
  <si>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</si>
  <si>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</si>
  <si>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</si>
  <si>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</si>
  <si>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</si>
  <si>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</si>
  <si>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</si>
  <si>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</si>
  <si>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</si>
  <si>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</si>
  <si>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</si>
  <si>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</si>
  <si>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</si>
  <si>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</si>
  <si>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</si>
  <si>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</si>
  <si>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</si>
  <si>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</si>
  <si>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</si>
  <si>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</si>
  <si>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</si>
  <si>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</si>
  <si>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</si>
  <si>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</si>
  <si>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</si>
  <si>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</si>
  <si>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</si>
  <si>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</si>
  <si>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</si>
  <si>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</si>
  <si>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</si>
  <si>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</si>
  <si>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</si>
  <si>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</si>
  <si>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</si>
  <si>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</si>
  <si>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</si>
  <si>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</si>
  <si>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</si>
  <si>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</si>
  <si>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</si>
  <si>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</si>
  <si>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</si>
  <si>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</si>
  <si>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</si>
  <si>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</si>
  <si>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</si>
  <si>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</si>
  <si>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</si>
  <si>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</si>
  <si>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</si>
  <si>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</si>
  <si>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</si>
  <si>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</si>
  <si>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</si>
  <si>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</si>
  <si>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</si>
  <si>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</si>
  <si>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</si>
  <si>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</si>
  <si>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</si>
  <si>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</si>
  <si>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</si>
  <si>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</si>
  <si>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</si>
  <si>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</si>
  <si>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</si>
  <si>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</si>
  <si>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</si>
  <si>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</si>
  <si>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</si>
  <si>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</si>
  <si>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</si>
  <si>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</si>
  <si>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</si>
  <si>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</si>
  <si>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</si>
  <si>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</si>
  <si>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</si>
  <si>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</si>
  <si>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</si>
  <si>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</si>
  <si>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</si>
  <si>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</si>
  <si>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</si>
  <si>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</si>
  <si>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</si>
  <si>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</si>
  <si>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</si>
  <si>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</si>
  <si>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</si>
  <si>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</si>
  <si>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</si>
  <si>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</si>
  <si>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</si>
  <si>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</si>
  <si>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</si>
  <si>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</si>
  <si>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</si>
  <si>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</si>
  <si>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</si>
  <si>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</si>
  <si>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</si>
  <si>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</si>
  <si>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</si>
  <si>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</si>
  <si>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</si>
  <si>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</si>
  <si>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</si>
  <si>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</si>
  <si>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</si>
  <si>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</si>
  <si>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</si>
  <si>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</si>
  <si>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</si>
  <si>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</si>
  <si>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</si>
  <si>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</si>
  <si>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</si>
  <si>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</si>
  <si>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</si>
  <si>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</si>
  <si>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</si>
  <si>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</si>
  <si>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</si>
  <si>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</si>
  <si>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</si>
  <si>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</si>
  <si>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</si>
  <si>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</si>
  <si>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</si>
  <si>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</si>
  <si>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</si>
  <si>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</si>
  <si>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</si>
  <si>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</si>
  <si>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</si>
  <si>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</si>
  <si>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</si>
  <si>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</si>
  <si>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</si>
  <si>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</si>
  <si>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</si>
  <si>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</si>
  <si>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</si>
  <si>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</si>
  <si>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</si>
  <si>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</si>
  <si>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</si>
  <si>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</si>
  <si>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</si>
  <si>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</si>
  <si>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</si>
  <si>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</si>
  <si>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</si>
  <si>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</si>
  <si>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</si>
  <si>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</si>
  <si>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</si>
  <si>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</si>
  <si>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</si>
  <si>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</si>
  <si>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</si>
  <si>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</si>
  <si>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</si>
  <si>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</si>
  <si>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</si>
  <si>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</si>
  <si>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</si>
  <si>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</si>
  <si>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</si>
  <si>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</si>
  <si>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</si>
  <si>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</si>
  <si>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</si>
  <si>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</si>
  <si>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</si>
  <si>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</si>
  <si>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</si>
  <si>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</si>
  <si>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</si>
  <si>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</si>
  <si>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</si>
  <si>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</si>
  <si>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</si>
  <si>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</si>
  <si>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</si>
  <si>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</si>
  <si>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</si>
  <si>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</si>
  <si>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</si>
  <si>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</si>
  <si>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</si>
  <si>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</si>
  <si>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</si>
  <si>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</si>
  <si>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</si>
  <si>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</si>
  <si>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</si>
  <si>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</si>
  <si>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</si>
  <si>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</si>
  <si>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</si>
  <si>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</si>
  <si>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</si>
  <si>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</si>
  <si>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</si>
  <si>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</si>
  <si>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</si>
  <si>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</si>
  <si>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</si>
  <si>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</si>
  <si>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</si>
  <si>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</si>
  <si>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</si>
  <si>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</si>
  <si>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</si>
  <si>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</si>
  <si>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</si>
  <si>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</si>
  <si>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</si>
  <si>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</si>
  <si>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</si>
  <si>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</si>
  <si>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</si>
  <si>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</si>
  <si>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</si>
  <si>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</si>
  <si>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</si>
  <si>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</si>
  <si>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</si>
  <si>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</si>
  <si>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</si>
  <si>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</si>
  <si>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</si>
  <si>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</si>
  <si>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</si>
  <si>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</si>
  <si>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</si>
  <si>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</si>
  <si>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</si>
  <si>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</si>
  <si>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</si>
  <si>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</si>
  <si>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</si>
  <si>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</si>
  <si>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</si>
  <si>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</si>
  <si>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</si>
  <si>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</si>
  <si>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</si>
  <si>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</si>
  <si>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</si>
  <si>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</si>
  <si>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</si>
  <si>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</si>
  <si>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</si>
  <si>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</si>
  <si>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</si>
  <si>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</si>
  <si>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</si>
  <si>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</si>
  <si>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</si>
  <si>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</si>
  <si>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</si>
  <si>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</si>
  <si>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</si>
  <si>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</si>
  <si>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</si>
  <si>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</si>
  <si>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</si>
  <si>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</si>
  <si>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</si>
  <si>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</si>
  <si>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</si>
  <si>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</si>
  <si>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</si>
  <si>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</si>
  <si>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</si>
  <si>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</si>
  <si>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</si>
  <si>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</si>
  <si>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</si>
  <si>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</si>
  <si>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</si>
  <si>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</si>
  <si>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</si>
  <si>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</si>
  <si>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</si>
  <si>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</si>
  <si>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</si>
  <si>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</si>
  <si>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</si>
  <si>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</si>
  <si>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</si>
  <si>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</si>
  <si>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</si>
  <si>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</si>
  <si>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</si>
  <si>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</si>
  <si>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</si>
  <si>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</si>
  <si>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</si>
  <si>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</si>
  <si>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</si>
  <si>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</si>
  <si>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</si>
  <si>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</si>
  <si>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</si>
  <si>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</si>
  <si>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</si>
  <si>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</si>
  <si>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</si>
  <si>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</si>
  <si>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</si>
  <si>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</si>
  <si>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</si>
  <si>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</si>
  <si>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</si>
  <si>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</si>
  <si>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</si>
  <si>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</si>
  <si>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</si>
  <si>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</si>
  <si>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</si>
  <si>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</si>
  <si>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</si>
  <si>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</si>
  <si>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</si>
  <si>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</si>
  <si>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</si>
  <si>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</si>
  <si>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</si>
  <si>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</si>
  <si>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</si>
  <si>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</si>
  <si>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</si>
  <si>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</si>
  <si>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</si>
  <si>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</si>
  <si>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</si>
  <si>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</si>
  <si>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</si>
  <si>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</si>
  <si>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</si>
  <si>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</si>
  <si>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</si>
  <si>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</si>
  <si>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</si>
  <si>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</si>
  <si>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</si>
  <si>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</si>
  <si>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</si>
  <si>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</si>
  <si>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</si>
  <si>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</si>
  <si>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</si>
  <si>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</si>
  <si>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</si>
  <si>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</si>
  <si>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</si>
  <si>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</si>
  <si>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</si>
  <si>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</si>
  <si>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</si>
  <si>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</si>
  <si>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</si>
  <si>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</si>
  <si>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</si>
  <si>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</si>
  <si>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</si>
  <si>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</si>
  <si>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</si>
  <si>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</si>
  <si>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</si>
  <si>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</si>
  <si>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</si>
  <si>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</si>
  <si>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</si>
  <si>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</si>
  <si>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</si>
  <si>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</si>
  <si>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</si>
  <si>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</si>
  <si>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</si>
  <si>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</si>
  <si>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</si>
  <si>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</si>
  <si>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</si>
  <si>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</si>
  <si>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</si>
  <si>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</si>
  <si>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</si>
  <si>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</si>
  <si>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</si>
  <si>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</si>
  <si>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</si>
  <si>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</si>
  <si>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</si>
  <si>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</si>
  <si>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</si>
  <si>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</si>
  <si>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</si>
  <si>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</si>
  <si>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</si>
  <si>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</si>
  <si>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</si>
  <si>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</si>
  <si>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</si>
  <si>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</si>
  <si>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</si>
  <si>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</si>
  <si>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</si>
  <si>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</si>
  <si>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</si>
  <si>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</si>
  <si>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</si>
  <si>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</si>
  <si>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</si>
  <si>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</si>
  <si>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</si>
  <si>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</si>
  <si>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</si>
  <si>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</si>
  <si>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</si>
  <si>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</si>
  <si>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</si>
  <si>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</si>
  <si>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</si>
  <si>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</si>
  <si>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</si>
  <si>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</si>
  <si>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</si>
  <si>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</si>
  <si>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</si>
  <si>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</si>
  <si>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</si>
  <si>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</si>
  <si>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</si>
  <si>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</si>
  <si>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</si>
  <si>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</si>
  <si>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</si>
  <si>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</si>
  <si>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</si>
  <si>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</si>
  <si>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</si>
  <si>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</si>
  <si>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</si>
  <si>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</si>
  <si>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</si>
  <si>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</si>
  <si>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</si>
  <si>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</si>
  <si>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</si>
  <si>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</si>
  <si>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</si>
  <si>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</si>
  <si>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</si>
  <si>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</si>
  <si>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</si>
  <si>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</si>
  <si>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</si>
  <si>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</si>
  <si>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</si>
  <si>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</si>
  <si>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</si>
  <si>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</si>
  <si>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</si>
  <si>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</si>
  <si>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</si>
  <si>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</si>
  <si>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</si>
  <si>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</si>
  <si>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</si>
  <si>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</si>
  <si>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</si>
  <si>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</si>
  <si>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</si>
  <si>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</si>
  <si>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</si>
  <si>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</si>
  <si>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</si>
  <si>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</si>
  <si>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</si>
  <si>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</si>
  <si>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</si>
  <si>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</si>
  <si>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</si>
  <si>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</si>
  <si>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</si>
  <si>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</si>
  <si>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</si>
  <si>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</si>
  <si>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</si>
  <si>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</si>
  <si>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</si>
  <si>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</si>
  <si>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</si>
  <si>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</si>
  <si>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</si>
  <si>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</si>
  <si>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</si>
  <si>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</si>
  <si>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</si>
  <si>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</si>
  <si>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</si>
  <si>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</si>
  <si>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</si>
  <si>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</si>
  <si>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</si>
  <si>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</si>
  <si>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</si>
  <si>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</si>
  <si>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</si>
  <si>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</si>
  <si>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</si>
  <si>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</si>
  <si>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</si>
  <si>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</si>
  <si>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</si>
  <si>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</si>
  <si>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</si>
  <si>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</si>
  <si>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</si>
  <si>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</si>
  <si>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</si>
  <si>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</si>
  <si>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</si>
  <si>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</si>
  <si>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</si>
  <si>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</si>
  <si>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</si>
  <si>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</si>
  <si>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</si>
  <si>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</si>
  <si>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</si>
  <si>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</si>
  <si>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</si>
  <si>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</si>
  <si>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</si>
  <si>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</si>
  <si>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</si>
  <si>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</si>
  <si>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</si>
  <si>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</si>
  <si>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</si>
  <si>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</si>
  <si>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</si>
  <si>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</si>
  <si>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</si>
  <si>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</si>
  <si>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</si>
  <si>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</si>
  <si>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</si>
  <si>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</si>
  <si>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</si>
  <si>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</si>
  <si>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</si>
  <si>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</si>
  <si>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</si>
  <si>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</si>
  <si>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</si>
  <si>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</si>
  <si>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</si>
  <si>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</si>
  <si>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</si>
  <si>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</si>
  <si>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</si>
  <si>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</si>
  <si>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</si>
  <si>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</si>
  <si>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</si>
  <si>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</si>
  <si>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</si>
  <si>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</si>
  <si>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</si>
  <si>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</si>
  <si>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</si>
  <si>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</si>
  <si>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</si>
  <si>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</si>
  <si>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</si>
  <si>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</si>
  <si>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</si>
  <si>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</si>
  <si>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</si>
  <si>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</si>
  <si>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</si>
  <si>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</si>
  <si>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</si>
  <si>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</si>
  <si>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</si>
  <si>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</si>
  <si>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</si>
  <si>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</si>
  <si>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</si>
  <si>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</si>
  <si>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</si>
  <si>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</si>
  <si>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</si>
  <si>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</si>
  <si>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</si>
  <si>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</si>
  <si>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</si>
  <si>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</si>
  <si>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</si>
  <si>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</si>
  <si>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</si>
  <si>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</si>
  <si>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</si>
  <si>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</si>
  <si>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</si>
  <si>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</si>
  <si>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</si>
  <si>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</si>
  <si>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</si>
  <si>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</si>
  <si>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</si>
  <si>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</si>
  <si>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</si>
  <si>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</si>
  <si>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</si>
  <si>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</si>
  <si>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</si>
  <si>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</si>
  <si>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</si>
  <si>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</si>
  <si>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</si>
  <si>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</si>
  <si>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</si>
  <si>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</si>
  <si>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</si>
  <si>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</si>
  <si>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</si>
  <si>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</si>
  <si>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</si>
  <si>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</si>
  <si>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</si>
  <si>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</si>
  <si>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</si>
  <si>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</si>
  <si>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</si>
  <si>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</si>
  <si>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</si>
  <si>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</si>
  <si>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</si>
  <si>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</si>
  <si>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</si>
  <si>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</si>
  <si>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</si>
  <si>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</si>
  <si>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</si>
  <si>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</si>
  <si>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</si>
  <si>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</si>
  <si>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</si>
  <si>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</si>
  <si>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</si>
  <si>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</si>
  <si>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</si>
  <si>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</si>
  <si>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</si>
  <si>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</si>
  <si>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</si>
  <si>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</si>
  <si>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</si>
  <si>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</si>
  <si>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</si>
  <si>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</si>
  <si>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</si>
  <si>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</si>
  <si>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</si>
  <si>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</si>
  <si>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</si>
  <si>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</si>
  <si>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</si>
  <si>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</si>
  <si>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</si>
  <si>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</si>
  <si>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</si>
  <si>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</si>
  <si>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</si>
  <si>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</si>
  <si>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</si>
  <si>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</si>
  <si>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</si>
  <si>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</si>
  <si>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</si>
  <si>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</si>
  <si>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</si>
  <si>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</si>
  <si>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</si>
  <si>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</si>
  <si>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</si>
  <si>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</si>
  <si>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</si>
  <si>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</si>
  <si>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</si>
  <si>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</si>
  <si>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</si>
  <si>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</si>
  <si>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</si>
  <si>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</si>
  <si>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</si>
  <si>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</si>
  <si>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</si>
  <si>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</si>
  <si>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</si>
  <si>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</si>
  <si>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</si>
  <si>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</si>
  <si>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</si>
  <si>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</si>
  <si>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</si>
  <si>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</si>
  <si>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</si>
  <si>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</si>
  <si>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</si>
  <si>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</si>
  <si>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</si>
  <si>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</si>
  <si>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</si>
  <si>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</si>
  <si>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</si>
  <si>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</si>
  <si>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</si>
  <si>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</si>
  <si>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</si>
  <si>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</si>
  <si>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</si>
  <si>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</si>
  <si>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</si>
  <si>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</si>
  <si>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</si>
  <si>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</si>
  <si>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</si>
  <si>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</si>
  <si>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</si>
  <si>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</si>
  <si>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</si>
  <si>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</si>
  <si>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</si>
  <si>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</si>
  <si>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</si>
  <si>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</si>
  <si>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</si>
  <si>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</si>
  <si>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</si>
  <si>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</si>
  <si>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</si>
  <si>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</si>
  <si>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</si>
  <si>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</si>
  <si>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</si>
  <si>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</si>
  <si>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</si>
  <si>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</si>
  <si>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</si>
  <si>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</si>
  <si>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</si>
  <si>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</si>
  <si>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</si>
  <si>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</si>
  <si>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</si>
  <si>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</si>
  <si>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</si>
  <si>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</si>
  <si>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</si>
  <si>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</si>
  <si>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</si>
  <si>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</si>
  <si>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</si>
  <si>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</si>
  <si>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</si>
  <si>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</si>
  <si>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</si>
  <si>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</si>
  <si>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</si>
  <si>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</si>
  <si>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</si>
  <si>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</si>
  <si>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</si>
  <si>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</si>
  <si>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</si>
  <si>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</si>
  <si>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</si>
  <si>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</si>
  <si>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</si>
  <si>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</si>
  <si>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</si>
  <si>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</si>
  <si>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</si>
  <si>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</si>
  <si>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</si>
  <si>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</si>
  <si>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</si>
  <si>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</si>
  <si>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</si>
  <si>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</si>
  <si>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</si>
  <si>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</si>
  <si>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</si>
  <si>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</si>
  <si>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</si>
  <si>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</si>
  <si>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</si>
  <si>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</si>
  <si>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</si>
  <si>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</si>
  <si>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</si>
  <si>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</si>
  <si>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</si>
  <si>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</si>
  <si>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</si>
  <si>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</si>
  <si>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</si>
  <si>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</si>
  <si>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</si>
  <si>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</si>
  <si>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</si>
  <si>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</si>
  <si>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</si>
  <si>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</si>
  <si>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</si>
  <si>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</si>
  <si>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</si>
  <si>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</si>
  <si>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</si>
  <si>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</si>
  <si>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</si>
  <si>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</si>
  <si>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</si>
  <si>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</si>
  <si>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</si>
  <si>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</si>
  <si>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</si>
  <si>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</si>
  <si>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</si>
  <si>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</si>
  <si>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</si>
  <si>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</si>
  <si>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</si>
  <si>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</si>
  <si>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</si>
  <si>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</si>
  <si>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</si>
  <si>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</si>
  <si>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</si>
  <si>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</si>
  <si>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</si>
  <si>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</si>
  <si>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</si>
  <si>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</si>
  <si>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</si>
  <si>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</si>
  <si>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</si>
  <si>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</si>
  <si>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</si>
  <si>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</si>
  <si>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</si>
  <si>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</si>
  <si>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</si>
  <si>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</si>
  <si>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</si>
  <si>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</si>
  <si>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</si>
  <si>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</si>
  <si>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</si>
  <si>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</si>
  <si>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</si>
  <si>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</si>
  <si>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</si>
  <si>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</si>
  <si>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</si>
  <si>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</si>
  <si>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</si>
  <si>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</si>
  <si>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</si>
  <si>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</si>
  <si>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</si>
  <si>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</si>
  <si>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</si>
  <si>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</si>
  <si>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</si>
  <si>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</si>
  <si>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</si>
  <si>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</si>
  <si>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</si>
  <si>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</si>
  <si>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</si>
  <si>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</si>
  <si>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</si>
  <si>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</si>
  <si>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</si>
  <si>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</si>
  <si>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</si>
  <si>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</si>
  <si>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</si>
  <si>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</si>
  <si>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</si>
  <si>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</si>
  <si>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</si>
  <si>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</si>
  <si>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</si>
  <si>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</si>
  <si>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</si>
  <si>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</si>
  <si>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</si>
  <si>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</si>
  <si>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</si>
  <si>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</si>
  <si>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</si>
  <si>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</si>
  <si>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</si>
  <si>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</si>
  <si>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</si>
  <si>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</si>
  <si>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</si>
  <si>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</si>
  <si>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</si>
  <si>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</si>
  <si>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</si>
  <si>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</si>
  <si>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</si>
  <si>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</si>
  <si>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</si>
  <si>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</si>
  <si>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</si>
  <si>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</si>
  <si>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</si>
  <si>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</si>
  <si>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</si>
  <si>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</si>
  <si>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</si>
  <si>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</si>
  <si>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</si>
  <si>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</si>
  <si>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</si>
  <si>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</si>
  <si>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</si>
  <si>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</si>
  <si>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</si>
  <si>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</si>
  <si>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</si>
  <si>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</si>
  <si>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</si>
  <si>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</si>
  <si>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</si>
  <si>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</si>
  <si>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</si>
  <si>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</si>
  <si>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</si>
  <si>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</si>
  <si>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</si>
  <si>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</si>
  <si>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</si>
  <si>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</si>
  <si>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</si>
  <si>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</si>
  <si>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</si>
  <si>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</si>
  <si>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</si>
  <si>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</si>
  <si>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</si>
  <si>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</si>
  <si>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</si>
  <si>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</si>
  <si>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</si>
  <si>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</si>
  <si>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</si>
  <si>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</si>
  <si>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</si>
  <si>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</si>
  <si>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</si>
  <si>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</si>
  <si>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</si>
  <si>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</si>
  <si>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</si>
  <si>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</si>
  <si>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</si>
  <si>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</si>
  <si>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</si>
  <si>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</si>
  <si>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</si>
  <si>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</si>
  <si>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</si>
  <si>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</si>
  <si>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</si>
  <si>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</si>
  <si>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</si>
  <si>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</si>
  <si>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</si>
  <si>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</si>
  <si>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</si>
  <si>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</si>
  <si>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</si>
  <si>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</si>
  <si>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</si>
  <si>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</si>
  <si>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</si>
  <si>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</si>
  <si>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</si>
  <si>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</si>
  <si>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</si>
  <si>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</si>
  <si>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</si>
  <si>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</si>
  <si>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</si>
  <si>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</si>
  <si>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</si>
  <si>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</si>
  <si>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</si>
  <si>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</si>
  <si>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</si>
  <si>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</si>
  <si>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</si>
  <si>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</si>
  <si>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</si>
  <si>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</si>
  <si>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</si>
  <si>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</si>
  <si>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</si>
  <si>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</si>
  <si>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</si>
  <si>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</si>
  <si>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</si>
  <si>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</si>
  <si>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</si>
  <si>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</si>
  <si>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</si>
  <si>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</si>
  <si>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</si>
  <si>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</si>
  <si>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</si>
  <si>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</si>
  <si>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</si>
  <si>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</si>
  <si>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</si>
  <si>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</si>
  <si>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</si>
  <si>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</si>
  <si>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</si>
  <si>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</si>
  <si>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</si>
  <si>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</si>
  <si>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</si>
  <si>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</si>
  <si>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</si>
  <si>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</si>
  <si>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</si>
  <si>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</si>
  <si>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</si>
  <si>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</si>
  <si>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</si>
  <si>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</si>
  <si>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</si>
  <si>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</si>
  <si>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</si>
  <si>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</si>
  <si>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</si>
  <si>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</si>
  <si>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</si>
  <si>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</si>
  <si>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</si>
  <si>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</si>
  <si>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</si>
  <si>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</si>
  <si>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</si>
  <si>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</si>
  <si>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</si>
  <si>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</si>
  <si>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</si>
  <si>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</si>
  <si>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</si>
  <si>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</si>
  <si>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</si>
  <si>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</si>
  <si>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</si>
  <si>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</si>
  <si>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</si>
  <si>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</si>
  <si>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</si>
  <si>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</si>
  <si>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</si>
  <si>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</si>
  <si>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</si>
  <si>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</si>
  <si>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</si>
  <si>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</si>
  <si>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</si>
  <si>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</si>
  <si>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</si>
  <si>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</si>
  <si>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</si>
  <si>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</si>
  <si>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</si>
  <si>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</si>
  <si>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</si>
  <si>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</si>
  <si>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</si>
  <si>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</si>
  <si>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</si>
  <si>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</si>
  <si>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</si>
  <si>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</si>
  <si>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</si>
  <si>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</si>
  <si>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</si>
  <si>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</si>
  <si>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</si>
  <si>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</si>
  <si>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</si>
  <si>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</si>
  <si>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</si>
  <si>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</si>
  <si>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</si>
  <si>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</si>
  <si>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</si>
  <si>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</si>
  <si>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</si>
  <si>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</si>
  <si>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</si>
  <si>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</si>
  <si>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</si>
  <si>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</si>
  <si>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</si>
  <si>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</si>
  <si>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</si>
  <si>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</si>
  <si>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</si>
  <si>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</si>
  <si>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</si>
  <si>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</si>
  <si>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</si>
  <si>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</si>
  <si>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</si>
  <si>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</si>
  <si>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</si>
  <si>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</si>
  <si>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</si>
  <si>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</si>
  <si>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</si>
  <si>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</si>
  <si>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</si>
  <si>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</si>
  <si>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</si>
  <si>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</si>
  <si>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</si>
  <si>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</si>
  <si>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</si>
  <si>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</si>
  <si>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</si>
  <si>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</si>
  <si>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</si>
  <si>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</si>
  <si>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</si>
  <si>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</si>
  <si>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</si>
  <si>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</si>
  <si>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</si>
  <si>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</si>
  <si>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</si>
  <si>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</si>
  <si>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</si>
  <si>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</si>
  <si>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</si>
  <si>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</si>
  <si>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</si>
  <si>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</si>
  <si>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</si>
  <si>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</si>
  <si>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</si>
  <si>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</si>
  <si>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</si>
  <si>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</si>
  <si>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</si>
  <si>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</si>
  <si>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</si>
  <si>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</si>
  <si>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</si>
  <si>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</si>
  <si>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</si>
  <si>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</si>
  <si>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</si>
  <si>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</si>
  <si>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</si>
  <si>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</si>
  <si>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</si>
  <si>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</si>
  <si>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</si>
  <si>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</si>
  <si>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</si>
  <si>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</si>
  <si>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</si>
  <si>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</si>
  <si>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</si>
  <si>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</si>
  <si>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</si>
  <si>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</si>
  <si>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</si>
  <si>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</si>
  <si>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</si>
  <si>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</si>
  <si>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</si>
  <si>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</si>
  <si>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</si>
  <si>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</si>
  <si>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</si>
  <si>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</si>
  <si>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</si>
  <si>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</si>
  <si>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</si>
  <si>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</si>
  <si>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</si>
  <si>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</si>
  <si>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</si>
  <si>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</si>
  <si>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</si>
  <si>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</si>
  <si>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</si>
  <si>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</si>
  <si>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</si>
  <si>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</si>
  <si>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</si>
  <si>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</si>
  <si>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</si>
  <si>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</si>
  <si>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</si>
  <si>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</si>
  <si>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</si>
  <si>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</si>
  <si>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</si>
  <si>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</si>
  <si>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</si>
  <si>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</si>
  <si>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</si>
  <si>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</si>
  <si>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</si>
  <si>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</si>
  <si>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</si>
  <si>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</si>
  <si>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</si>
  <si>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</si>
  <si>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</si>
  <si>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</si>
  <si>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</si>
  <si>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</si>
  <si>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</si>
  <si>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</si>
  <si>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</si>
  <si>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</si>
  <si>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</si>
  <si>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</si>
  <si>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</si>
  <si>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</si>
  <si>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</si>
  <si>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</si>
  <si>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</si>
  <si>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</si>
  <si>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</si>
  <si>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</si>
  <si>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</si>
  <si>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</si>
  <si>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</si>
  <si>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</si>
  <si>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</si>
  <si>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</si>
  <si>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</si>
  <si>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</si>
  <si>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</si>
  <si>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</si>
  <si>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</si>
  <si>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</si>
  <si>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</si>
  <si>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</si>
  <si>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</si>
  <si>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</si>
  <si>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</si>
  <si>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</si>
  <si>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</si>
  <si>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</si>
  <si>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</si>
  <si>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</si>
  <si>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</si>
  <si>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</si>
  <si>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</si>
  <si>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</si>
  <si>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</si>
  <si>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</si>
  <si>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</si>
  <si>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</si>
  <si>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</si>
  <si>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</si>
  <si>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</si>
  <si>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</si>
  <si>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</si>
  <si>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</si>
  <si>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</si>
  <si>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</si>
  <si>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</si>
  <si>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</si>
  <si>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</si>
  <si>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</si>
  <si>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</si>
  <si>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</si>
  <si>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</si>
  <si>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</si>
  <si>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</si>
  <si>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</si>
  <si>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</si>
  <si>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</si>
  <si>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</si>
  <si>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</si>
  <si>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</si>
  <si>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</si>
  <si>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</si>
  <si>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</si>
  <si>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</si>
  <si>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</si>
  <si>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</si>
  <si>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</si>
  <si>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</si>
  <si>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</si>
  <si>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</si>
  <si>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</si>
  <si>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</si>
  <si>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</si>
  <si>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</si>
  <si>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</si>
  <si>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</si>
  <si>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</si>
  <si>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</si>
  <si>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</si>
  <si>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</si>
  <si>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</si>
  <si>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</si>
  <si>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</si>
  <si>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</si>
  <si>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</si>
  <si>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</si>
  <si>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</si>
  <si>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</si>
  <si>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</si>
  <si>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</si>
  <si>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</si>
  <si>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</si>
  <si>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</si>
  <si>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</si>
  <si>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</si>
  <si>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</si>
  <si>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</si>
  <si>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</si>
  <si>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</si>
  <si>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</si>
  <si>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</si>
  <si>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</si>
  <si>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</si>
  <si>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</si>
  <si>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</si>
  <si>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</si>
  <si>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</si>
  <si>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</si>
  <si>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</si>
  <si>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</si>
  <si>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</si>
  <si>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</si>
  <si>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</si>
  <si>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</si>
  <si>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</si>
  <si>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</si>
  <si>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</si>
  <si>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</si>
  <si>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</si>
  <si>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</si>
  <si>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</si>
  <si>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</si>
  <si>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</si>
  <si>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</si>
  <si>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</si>
  <si>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</si>
  <si>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</si>
  <si>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</si>
  <si>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</si>
  <si>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</si>
  <si>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</si>
  <si>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</si>
  <si>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</si>
  <si>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</si>
  <si>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</si>
  <si>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</si>
  <si>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</si>
  <si>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</si>
  <si>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</si>
  <si>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</si>
  <si>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</si>
  <si>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</si>
  <si>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</si>
  <si>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</si>
  <si>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</si>
  <si>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</si>
  <si>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</si>
  <si>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</si>
  <si>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</si>
  <si>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</si>
  <si>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</si>
  <si>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</si>
  <si>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</si>
  <si>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</si>
  <si>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</si>
  <si>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</si>
  <si>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</si>
  <si>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</si>
  <si>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</si>
  <si>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</si>
  <si>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</si>
  <si>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</si>
  <si>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</si>
  <si>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</si>
  <si>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</si>
  <si>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</si>
  <si>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</si>
  <si>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</si>
  <si>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</si>
  <si>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</si>
  <si>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</si>
  <si>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</si>
  <si>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</si>
  <si>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</si>
  <si>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</si>
  <si>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</si>
  <si>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</si>
  <si>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</si>
  <si>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</si>
  <si>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</si>
  <si>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</si>
  <si>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</si>
  <si>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</si>
  <si>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</si>
  <si>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</si>
  <si>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</si>
  <si>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</si>
  <si>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</si>
  <si>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</si>
  <si>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</si>
  <si>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</si>
  <si>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</si>
  <si>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</si>
  <si>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</si>
  <si>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</si>
  <si>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</si>
  <si>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</si>
  <si>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</si>
  <si>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</si>
  <si>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</si>
  <si>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</si>
  <si>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</si>
  <si>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</si>
  <si>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</si>
  <si>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</si>
  <si>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</si>
  <si>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</si>
  <si>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</si>
  <si>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</si>
  <si>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</si>
  <si>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</si>
  <si>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</si>
  <si>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</si>
  <si>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</si>
  <si>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</si>
  <si>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</si>
  <si>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</si>
  <si>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</si>
  <si>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</si>
  <si>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</si>
  <si>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</si>
  <si>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</si>
  <si>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</si>
  <si>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</si>
  <si>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</si>
  <si>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</si>
  <si>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</si>
  <si>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</si>
  <si>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</si>
  <si>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</si>
  <si>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</si>
  <si>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</si>
  <si>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</si>
  <si>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</si>
  <si>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</si>
  <si>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</si>
  <si>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</si>
  <si>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</si>
  <si>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</si>
  <si>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</si>
  <si>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</si>
  <si>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</si>
  <si>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</si>
  <si>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</si>
  <si>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</si>
  <si>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</si>
  <si>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</si>
  <si>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</si>
  <si>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</si>
  <si>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</si>
  <si>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</si>
  <si>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</si>
  <si>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</si>
  <si>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</si>
  <si>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</si>
  <si>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</si>
  <si>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</si>
  <si>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</si>
  <si>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</si>
  <si>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</si>
  <si>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</si>
  <si>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</si>
  <si>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</si>
  <si>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</si>
  <si>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</si>
  <si>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</si>
  <si>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</si>
  <si>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</si>
  <si>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</si>
  <si>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</si>
  <si>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</si>
  <si>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</si>
  <si>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</si>
  <si>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</si>
  <si>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</si>
  <si>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</si>
  <si>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</si>
  <si>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</si>
  <si>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</si>
  <si>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</si>
  <si>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</si>
  <si>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</si>
  <si>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</si>
  <si>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</si>
  <si>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</si>
  <si>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</si>
  <si>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</si>
  <si>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</si>
  <si>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</si>
  <si>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</si>
  <si>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</si>
  <si>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</si>
  <si>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</si>
  <si>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</si>
  <si>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</si>
  <si>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</si>
  <si>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</si>
  <si>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</si>
  <si>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</si>
  <si>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</si>
  <si>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</si>
  <si>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</si>
  <si>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</si>
  <si>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</si>
  <si>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</si>
  <si>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</si>
  <si>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</si>
  <si>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</si>
  <si>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</si>
  <si>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</si>
  <si>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</si>
  <si>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</si>
  <si>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</si>
  <si>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</si>
  <si>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</si>
  <si>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</si>
  <si>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</si>
  <si>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</si>
  <si>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</si>
  <si>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</si>
  <si>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</si>
  <si>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</si>
  <si>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</si>
  <si>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</si>
  <si>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</si>
  <si>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</si>
  <si>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</si>
  <si>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</si>
  <si>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</si>
  <si>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</si>
  <si>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</si>
  <si>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</si>
  <si>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</si>
  <si>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</si>
  <si>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</si>
  <si>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</si>
  <si>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</si>
  <si>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</si>
  <si>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</si>
  <si>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</si>
  <si>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</si>
  <si>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</si>
  <si>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</si>
  <si>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</si>
  <si>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</si>
  <si>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</si>
  <si>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</si>
  <si>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</si>
  <si>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</si>
  <si>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</si>
  <si>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</si>
  <si>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</si>
  <si>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</si>
  <si>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</si>
  <si>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</si>
  <si>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</si>
  <si>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</si>
  <si>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</si>
  <si>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</si>
  <si>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</si>
  <si>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</si>
  <si>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</si>
  <si>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</si>
  <si>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</si>
  <si>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</si>
  <si>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</si>
  <si>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</si>
  <si>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</si>
  <si>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</si>
  <si>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</si>
  <si>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</si>
  <si>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</si>
  <si>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</si>
  <si>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</si>
  <si>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</si>
  <si>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</si>
  <si>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</si>
  <si>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</si>
  <si>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</si>
  <si>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</si>
  <si>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</si>
  <si>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</si>
  <si>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</si>
  <si>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</si>
  <si>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</si>
  <si>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</si>
  <si>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</si>
  <si>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</si>
  <si>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</si>
  <si>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</si>
  <si>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</si>
  <si>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</si>
  <si>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</si>
  <si>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</si>
  <si>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</si>
  <si>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</si>
  <si>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</si>
  <si>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</si>
  <si>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</si>
  <si>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</si>
  <si>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</si>
  <si>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</si>
  <si>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</si>
  <si>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</si>
  <si>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</si>
  <si>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</si>
  <si>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</si>
  <si>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</si>
  <si>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</si>
  <si>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</si>
  <si>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</si>
  <si>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</si>
  <si>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</si>
  <si>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</si>
  <si>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</si>
  <si>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</si>
  <si>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</si>
  <si>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</si>
  <si>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</si>
  <si>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</si>
  <si>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</si>
  <si>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</si>
  <si>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</si>
  <si>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</si>
  <si>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</si>
  <si>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</si>
  <si>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</si>
  <si>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</si>
  <si>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</si>
  <si>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</si>
  <si>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</si>
  <si>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</si>
  <si>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</si>
  <si>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</si>
  <si>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</si>
  <si>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</si>
  <si>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</si>
  <si>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</si>
  <si>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</si>
  <si>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</si>
  <si>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</si>
  <si>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</si>
  <si>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</si>
  <si>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</si>
  <si>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</si>
  <si>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</si>
  <si>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</si>
  <si>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</si>
  <si>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</si>
  <si>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</si>
  <si>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</si>
  <si>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</si>
  <si>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</si>
  <si>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</si>
  <si>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</si>
  <si>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</si>
  <si>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</si>
  <si>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</si>
  <si>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</si>
  <si>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</si>
  <si>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</si>
  <si>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</si>
  <si>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</si>
  <si>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</si>
  <si>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</si>
  <si>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</si>
  <si>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</si>
  <si>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</si>
  <si>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</si>
  <si>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</si>
  <si>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</si>
  <si>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</si>
  <si>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</si>
  <si>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</si>
  <si>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</si>
  <si>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</si>
  <si>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</si>
  <si>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</si>
  <si>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</si>
  <si>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</si>
  <si>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</si>
  <si>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</si>
  <si>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</si>
  <si>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</si>
  <si>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</si>
  <si>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</si>
  <si>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</si>
  <si>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</si>
  <si>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</si>
  <si>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</si>
  <si>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</si>
  <si>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</si>
  <si>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</si>
  <si>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</si>
  <si>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</si>
  <si>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</si>
  <si>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</si>
  <si>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</si>
  <si>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</si>
  <si>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</si>
  <si>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</si>
  <si>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</si>
  <si>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</si>
  <si>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</si>
  <si>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</si>
  <si>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</si>
  <si>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</si>
  <si>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</si>
  <si>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</si>
  <si>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</si>
  <si>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</si>
  <si>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</si>
  <si>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</si>
  <si>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</si>
  <si>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</si>
  <si>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</si>
  <si>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</si>
  <si>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</si>
  <si>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</si>
  <si>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</si>
  <si>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</si>
  <si>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</si>
  <si>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</si>
  <si>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</si>
  <si>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</si>
  <si>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</si>
  <si>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</si>
  <si>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</si>
  <si>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</si>
  <si>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</si>
  <si>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</si>
  <si>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</si>
  <si>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</si>
  <si>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</si>
  <si>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</si>
  <si>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</si>
  <si>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</si>
  <si>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</si>
  <si>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</si>
  <si>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</si>
  <si>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</si>
  <si>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</si>
  <si>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</si>
  <si>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</si>
  <si>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</si>
  <si>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</si>
  <si>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</si>
  <si>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</si>
  <si>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</si>
  <si>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</si>
  <si>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</si>
  <si>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</si>
  <si>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</si>
  <si>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</si>
  <si>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</si>
  <si>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</si>
  <si>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</si>
  <si>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</si>
  <si>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</si>
  <si>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</si>
  <si>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</si>
  <si>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</si>
  <si>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</si>
  <si>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</si>
  <si>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</si>
  <si>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</si>
  <si>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</si>
  <si>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</si>
  <si>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</si>
  <si>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</si>
  <si>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</si>
  <si>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</si>
  <si>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</si>
  <si>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</si>
  <si>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</si>
  <si>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</si>
  <si>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</si>
  <si>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</si>
  <si>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</si>
  <si>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</si>
  <si>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</si>
  <si>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</si>
  <si>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</si>
  <si>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</si>
  <si>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</si>
  <si>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</si>
  <si>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</si>
  <si>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</si>
  <si>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</si>
  <si>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</si>
  <si>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</si>
  <si>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</si>
  <si>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</si>
  <si>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</si>
  <si>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</si>
  <si>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</si>
  <si>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</si>
  <si>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</si>
  <si>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</si>
  <si>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</si>
  <si>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</si>
  <si>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</si>
  <si>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</si>
  <si>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</si>
  <si>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</si>
  <si>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</si>
  <si>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</si>
  <si>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</si>
  <si>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</si>
  <si>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</si>
  <si>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</si>
  <si>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</si>
  <si>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</si>
  <si>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</si>
  <si>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</si>
  <si>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</si>
  <si>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</si>
  <si>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</si>
  <si>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</si>
  <si>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</si>
  <si>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</si>
  <si>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</si>
  <si>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</si>
  <si>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</si>
  <si>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</si>
  <si>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</si>
  <si>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</si>
  <si>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</si>
  <si>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</si>
  <si>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</si>
  <si>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</si>
  <si>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</si>
  <si>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</si>
  <si>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</si>
  <si>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</si>
  <si>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</si>
  <si>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</si>
  <si>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</si>
  <si>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</si>
  <si>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</si>
  <si>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</si>
  <si>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</si>
  <si>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</si>
  <si>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</si>
  <si>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</si>
  <si>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</si>
  <si>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</si>
  <si>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</si>
  <si>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</si>
  <si>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</si>
  <si>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</si>
  <si>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</si>
  <si>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</si>
  <si>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</si>
  <si>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</si>
  <si>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</si>
  <si>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</si>
  <si>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</si>
  <si>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</si>
  <si>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</si>
  <si>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</si>
  <si>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</si>
  <si>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</si>
  <si>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</si>
  <si>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</si>
  <si>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</si>
  <si>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</si>
  <si>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</si>
  <si>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</si>
  <si>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</si>
  <si>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</si>
  <si>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</si>
  <si>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</si>
  <si>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</si>
  <si>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</si>
  <si>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</si>
  <si>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</si>
  <si>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</si>
  <si>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</si>
  <si>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</si>
  <si>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</si>
  <si>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</si>
  <si>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</si>
  <si>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</si>
  <si>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</si>
  <si>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</si>
  <si>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</si>
  <si>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</si>
  <si>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</si>
  <si>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</si>
  <si>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</si>
  <si>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</si>
  <si>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</si>
  <si>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</si>
  <si>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</si>
  <si>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</si>
  <si>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</si>
  <si>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</si>
  <si>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</si>
  <si>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</si>
  <si>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</si>
  <si>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</si>
  <si>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</si>
  <si>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</si>
  <si>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</si>
  <si>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</si>
  <si>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</si>
  <si>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</si>
  <si>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</si>
  <si>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</si>
  <si>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</si>
  <si>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</si>
  <si>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</si>
  <si>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</si>
  <si>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</si>
  <si>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</si>
  <si>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</si>
  <si>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</si>
  <si>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</si>
  <si>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</si>
  <si>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</si>
  <si>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</si>
  <si>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</si>
  <si>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</si>
  <si>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</si>
  <si>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</si>
  <si>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</si>
  <si>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</si>
  <si>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</si>
  <si>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</si>
  <si>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</si>
  <si>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</si>
  <si>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</si>
  <si>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</si>
  <si>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</si>
  <si>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</si>
  <si>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</si>
  <si>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</si>
  <si>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</si>
  <si>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</si>
  <si>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</si>
  <si>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</si>
  <si>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</si>
  <si>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</si>
  <si>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</si>
  <si>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</si>
  <si>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</si>
  <si>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</si>
  <si>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</si>
  <si>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</si>
  <si>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</si>
  <si>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</si>
  <si>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</si>
  <si>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</si>
  <si>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</si>
  <si>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</si>
  <si>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</si>
  <si>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</si>
  <si>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</si>
  <si>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</si>
  <si>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</si>
  <si>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</si>
  <si>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</si>
  <si>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</si>
  <si>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</si>
  <si>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</si>
  <si>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</si>
  <si>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</si>
  <si>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</si>
  <si>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</si>
  <si>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</si>
  <si>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</si>
  <si>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</si>
  <si>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</si>
  <si>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</si>
  <si>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</si>
  <si>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</si>
  <si>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</si>
  <si>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</si>
  <si>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</si>
  <si>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</si>
  <si>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</si>
  <si>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</si>
  <si>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</si>
  <si>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</si>
  <si>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</si>
  <si>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</si>
  <si>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</si>
  <si>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</si>
  <si>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</si>
  <si>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</si>
  <si>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</si>
  <si>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</si>
  <si>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</si>
  <si>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</si>
  <si>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</si>
  <si>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</si>
  <si>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</si>
  <si>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</si>
  <si>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</si>
  <si>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</si>
  <si>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</si>
  <si>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</si>
  <si>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</si>
  <si>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</si>
  <si>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</si>
  <si>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</si>
  <si>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</si>
  <si>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</si>
  <si>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</si>
  <si>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</si>
  <si>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</si>
  <si>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</si>
  <si>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</si>
  <si>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</si>
  <si>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</si>
  <si>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</si>
  <si>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</si>
  <si>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</si>
  <si>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</si>
  <si>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</si>
  <si>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</si>
  <si>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</si>
  <si>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</si>
  <si>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</si>
  <si>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</si>
  <si>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</si>
  <si>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</si>
  <si>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</si>
  <si>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</si>
  <si>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</si>
  <si>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</si>
  <si>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</si>
  <si>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</si>
  <si>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</si>
  <si>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</si>
  <si>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</si>
  <si>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</si>
  <si>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</si>
  <si>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</si>
  <si>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</si>
  <si>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</si>
  <si>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</si>
  <si>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</si>
  <si>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</si>
  <si>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</si>
  <si>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</si>
  <si>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</si>
  <si>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</si>
  <si>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</si>
  <si>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</si>
  <si>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</si>
  <si>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</si>
  <si>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</si>
  <si>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</si>
  <si>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</si>
  <si>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</si>
  <si>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</si>
  <si>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</si>
  <si>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</si>
  <si>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</si>
  <si>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</si>
  <si>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</si>
  <si>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</si>
  <si>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</si>
  <si>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</si>
  <si>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</si>
  <si>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</si>
  <si>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</si>
  <si>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</si>
  <si>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</si>
  <si>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</si>
  <si>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</si>
  <si>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</si>
  <si>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</si>
  <si>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</si>
  <si>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</si>
  <si>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</si>
  <si>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</si>
  <si>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</si>
  <si>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</si>
  <si>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</si>
  <si>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</si>
  <si>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</si>
  <si>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</si>
  <si>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</si>
  <si>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</si>
  <si>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</si>
  <si>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</si>
  <si>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</si>
  <si>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</si>
  <si>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</si>
  <si>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</si>
  <si>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</si>
  <si>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</si>
  <si>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</si>
  <si>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</si>
  <si>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</si>
  <si>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</si>
  <si>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</si>
  <si>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</si>
  <si>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</si>
  <si>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</si>
  <si>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</si>
  <si>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</si>
  <si>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</si>
  <si>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</si>
  <si>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</si>
  <si>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</si>
  <si>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</si>
  <si>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</si>
  <si>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</si>
  <si>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</si>
  <si>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</si>
  <si>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</si>
  <si>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</si>
  <si>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</si>
  <si>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</si>
  <si>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</si>
  <si>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</si>
  <si>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</si>
  <si>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</si>
  <si>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</si>
  <si>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</si>
  <si>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</si>
  <si>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</si>
  <si>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</si>
  <si>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</si>
  <si>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</si>
  <si>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</si>
  <si>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</si>
  <si>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</si>
  <si>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</si>
  <si>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</si>
  <si>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</si>
  <si>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</si>
  <si>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</si>
  <si>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</si>
  <si>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</si>
  <si>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</si>
  <si>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</si>
  <si>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</si>
  <si>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</si>
  <si>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</si>
  <si>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</si>
  <si>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</si>
  <si>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</si>
  <si>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</si>
  <si>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</si>
  <si>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</si>
  <si>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</si>
  <si>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</si>
  <si>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</si>
  <si>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</si>
  <si>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</si>
  <si>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</si>
  <si>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</si>
  <si>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</si>
  <si>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</si>
  <si>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</si>
  <si>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</si>
  <si>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</si>
  <si>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</si>
  <si>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</si>
  <si>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</si>
  <si>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</si>
  <si>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</si>
  <si>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</si>
  <si>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</si>
  <si>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</si>
  <si>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</si>
  <si>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</si>
  <si>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</si>
  <si>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</si>
  <si>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</si>
  <si>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</si>
  <si>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</si>
  <si>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</si>
  <si>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</si>
  <si>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</si>
  <si>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</si>
  <si>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</si>
  <si>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</si>
  <si>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</si>
  <si>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</si>
  <si>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</si>
  <si>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</si>
  <si>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</si>
  <si>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</si>
  <si>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</si>
  <si>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</si>
  <si>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</si>
  <si>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</si>
  <si>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</si>
  <si>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</si>
  <si>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</si>
  <si>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</si>
  <si>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</si>
  <si>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</si>
  <si>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</si>
  <si>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</si>
  <si>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</si>
  <si>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</si>
  <si>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</si>
  <si>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</si>
  <si>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</si>
  <si>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</si>
  <si>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</si>
  <si>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</si>
  <si>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</si>
  <si>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</si>
  <si>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</si>
  <si>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</si>
  <si>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</si>
  <si>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</si>
  <si>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</si>
  <si>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</si>
  <si>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</si>
  <si>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</si>
  <si>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</si>
  <si>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</si>
  <si>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</si>
  <si>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</si>
  <si>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</si>
  <si>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</si>
  <si>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</si>
  <si>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</si>
  <si>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</si>
  <si>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</si>
  <si>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</si>
  <si>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</si>
  <si>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</si>
  <si>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</si>
  <si>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</si>
  <si>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</si>
  <si>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</si>
  <si>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</si>
  <si>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</si>
  <si>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</si>
  <si>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</si>
  <si>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</si>
  <si>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</si>
  <si>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</si>
  <si>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</si>
  <si>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</si>
  <si>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</si>
  <si>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</si>
  <si>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</si>
  <si>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</si>
  <si>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</si>
  <si>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</si>
  <si>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</si>
  <si>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</si>
  <si>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</si>
  <si>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</si>
  <si>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</si>
  <si>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</si>
  <si>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</si>
  <si>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</si>
  <si>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</si>
  <si>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</si>
  <si>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</si>
  <si>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</si>
  <si>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</si>
  <si>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</si>
  <si>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</si>
  <si>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</si>
  <si>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</si>
  <si>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</si>
  <si>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</si>
  <si>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</si>
  <si>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</si>
  <si>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</si>
  <si>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</si>
  <si>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</si>
  <si>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</si>
  <si>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</si>
  <si>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</si>
  <si>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</si>
  <si>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</si>
  <si>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</si>
  <si>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</si>
  <si>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</si>
  <si>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</si>
  <si>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</si>
  <si>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</si>
  <si>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</si>
  <si>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</si>
  <si>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</si>
  <si>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</si>
  <si>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</si>
  <si>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</si>
  <si>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</si>
  <si>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</si>
  <si>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</si>
  <si>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</si>
  <si>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</si>
  <si>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</si>
  <si>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</si>
  <si>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</si>
  <si>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</si>
  <si>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</si>
  <si>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</si>
  <si>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</si>
  <si>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</si>
  <si>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</si>
  <si>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</si>
  <si>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</si>
  <si>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</si>
  <si>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</si>
  <si>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</si>
  <si>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</si>
  <si>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</si>
  <si>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</si>
  <si>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</si>
  <si>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</si>
  <si>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</si>
  <si>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</si>
  <si>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</si>
  <si>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</si>
  <si>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</si>
  <si>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</si>
  <si>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</si>
  <si>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</si>
  <si>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</si>
  <si>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</si>
  <si>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</si>
  <si>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</si>
  <si>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</si>
  <si>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</si>
  <si>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</si>
  <si>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</si>
  <si>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</si>
  <si>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</si>
  <si>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</si>
  <si>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</si>
  <si>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</si>
  <si>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</si>
  <si>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</si>
  <si>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</si>
  <si>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</si>
  <si>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</si>
  <si>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</si>
  <si>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</si>
  <si>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</si>
  <si>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</si>
  <si>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</si>
  <si>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</si>
  <si>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</si>
  <si>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</si>
  <si>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</si>
  <si>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</si>
  <si>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</si>
  <si>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</si>
  <si>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</si>
  <si>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</si>
  <si>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</si>
  <si>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</si>
  <si>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</si>
  <si>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</si>
  <si>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</si>
  <si>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</si>
  <si>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</si>
  <si>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</si>
  <si>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</si>
  <si>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</si>
  <si>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</si>
  <si>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</si>
  <si>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</si>
  <si>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</si>
  <si>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</si>
  <si>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</si>
  <si>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</si>
  <si>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</si>
  <si>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</si>
  <si>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</si>
  <si>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</si>
  <si>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</si>
  <si>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</si>
  <si>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</si>
  <si>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</si>
  <si>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</si>
  <si>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</si>
  <si>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</si>
  <si>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</si>
  <si>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</si>
  <si>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</si>
  <si>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</si>
  <si>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</si>
  <si>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</si>
  <si>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</si>
  <si>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</si>
  <si>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</si>
  <si>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</si>
  <si>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</si>
  <si>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</si>
  <si>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</si>
  <si>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</si>
  <si>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</si>
  <si>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</si>
  <si>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</si>
  <si>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</si>
  <si>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</si>
  <si>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</si>
  <si>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</si>
  <si>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</si>
  <si>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</si>
  <si>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</si>
  <si>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</si>
  <si>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</si>
  <si>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</si>
  <si>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</si>
  <si>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</si>
  <si>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</si>
  <si>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</si>
  <si>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</si>
  <si>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</si>
  <si>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</si>
  <si>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</si>
  <si>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</si>
  <si>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</si>
  <si>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</si>
  <si>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</si>
  <si>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</si>
  <si>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</si>
  <si>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</si>
  <si>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</si>
  <si>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</si>
  <si>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</si>
  <si>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</si>
  <si>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</si>
  <si>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</si>
  <si>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</si>
  <si>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</si>
  <si>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</si>
  <si>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</si>
  <si>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</si>
  <si>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</si>
  <si>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</si>
  <si>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</si>
  <si>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</si>
  <si>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</si>
  <si>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</si>
  <si>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</si>
  <si>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</si>
  <si>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</si>
  <si>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</si>
  <si>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</si>
  <si>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</si>
  <si>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</si>
  <si>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</si>
  <si>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</si>
  <si>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</si>
  <si>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</si>
  <si>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</si>
  <si>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</si>
  <si>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</si>
  <si>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</si>
  <si>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</si>
  <si>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</si>
  <si>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</si>
  <si>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</si>
  <si>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</si>
  <si>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</si>
  <si>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</si>
  <si>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</si>
  <si>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</si>
  <si>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</si>
  <si>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</si>
  <si>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</si>
  <si>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</si>
  <si>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</si>
  <si>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</si>
  <si>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</si>
  <si>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</si>
  <si>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</si>
  <si>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</si>
  <si>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</si>
  <si>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</si>
  <si>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</si>
  <si>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</si>
  <si>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</si>
  <si>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</si>
  <si>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</si>
  <si>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</si>
  <si>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</si>
  <si>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</si>
  <si>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</si>
  <si>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</si>
  <si>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</si>
  <si>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</si>
  <si>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</si>
  <si>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</si>
  <si>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</si>
  <si>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</si>
  <si>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</si>
  <si>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</si>
  <si>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</si>
  <si>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</si>
  <si>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</si>
  <si>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</si>
  <si>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</si>
  <si>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</si>
  <si>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</si>
  <si>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</si>
  <si>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</si>
  <si>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</si>
  <si>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</si>
  <si>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</si>
  <si>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</si>
  <si>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</si>
  <si>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</si>
  <si>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</si>
  <si>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</si>
  <si>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</si>
  <si>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</si>
  <si>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</si>
  <si>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</si>
  <si>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</si>
  <si>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</si>
  <si>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</si>
  <si>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</si>
  <si>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</si>
  <si>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</si>
  <si>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</si>
  <si>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</si>
  <si>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</si>
  <si>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</si>
  <si>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</si>
  <si>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</si>
  <si>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</si>
  <si>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</si>
  <si>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</si>
  <si>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</si>
  <si>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</si>
  <si>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</si>
  <si>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</si>
  <si>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</si>
  <si>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</si>
  <si>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</si>
  <si>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</si>
  <si>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</si>
  <si>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</si>
  <si>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</si>
  <si>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</si>
  <si>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</si>
  <si>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</si>
  <si>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</si>
  <si>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</si>
  <si>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</si>
  <si>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</si>
  <si>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</si>
  <si>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</si>
  <si>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</si>
  <si>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</si>
  <si>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</si>
  <si>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</si>
  <si>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</si>
  <si>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</si>
  <si>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</si>
  <si>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</si>
  <si>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</si>
  <si>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</si>
  <si>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</si>
  <si>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</si>
  <si>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</si>
  <si>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</si>
  <si>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</si>
  <si>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</si>
  <si>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</si>
  <si>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</si>
  <si>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</si>
  <si>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</si>
  <si>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</si>
  <si>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</si>
  <si>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</si>
  <si>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</si>
  <si>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</si>
  <si>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</si>
  <si>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</si>
  <si>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</si>
  <si>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</si>
  <si>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</si>
  <si>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</si>
  <si>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</si>
  <si>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</si>
  <si>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</si>
  <si>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</si>
  <si>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</si>
  <si>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</si>
  <si>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</si>
  <si>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</si>
  <si>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</si>
  <si>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</si>
  <si>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</si>
  <si>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</si>
  <si>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</si>
  <si>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</si>
  <si>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</si>
  <si>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</si>
  <si>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</si>
  <si>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</si>
  <si>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</si>
  <si>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</si>
  <si>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</si>
  <si>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</si>
  <si>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</si>
  <si>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</si>
  <si>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</si>
  <si>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</si>
  <si>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</si>
  <si>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</si>
  <si>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</si>
  <si>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</si>
  <si>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</si>
  <si>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</si>
  <si>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</si>
  <si>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</si>
  <si>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</si>
  <si>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</si>
  <si>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</si>
  <si>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</si>
  <si>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</si>
  <si>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</si>
  <si>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</si>
  <si>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</si>
  <si>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</si>
  <si>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</si>
  <si>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</si>
  <si>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</si>
  <si>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</si>
  <si>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</si>
  <si>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</si>
  <si>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</si>
  <si>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</si>
  <si>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</si>
  <si>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</si>
  <si>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</si>
  <si>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</si>
  <si>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</si>
  <si>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</si>
  <si>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</si>
  <si>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</si>
  <si>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</si>
  <si>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</si>
  <si>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</si>
  <si>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</si>
  <si>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</si>
  <si>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</si>
  <si>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</si>
  <si>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</si>
  <si>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</si>
  <si>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</si>
  <si>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</si>
  <si>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</si>
  <si>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</si>
  <si>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</si>
  <si>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</si>
  <si>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</si>
  <si>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</si>
  <si>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</si>
  <si>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</si>
  <si>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</si>
  <si>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</si>
  <si>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</si>
  <si>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</si>
  <si>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</si>
  <si>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</si>
  <si>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</si>
  <si>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</si>
  <si>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</si>
  <si>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</si>
  <si>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</si>
  <si>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</si>
  <si>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</si>
  <si>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</si>
  <si>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</si>
  <si>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</si>
  <si>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</si>
  <si>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</si>
  <si>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</si>
  <si>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</si>
  <si>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</si>
  <si>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</si>
  <si>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</si>
  <si>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</si>
  <si>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</si>
  <si>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</si>
  <si>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</si>
  <si>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</si>
  <si>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</si>
  <si>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</si>
  <si>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</si>
  <si>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</si>
  <si>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</si>
  <si>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</si>
  <si>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</si>
  <si>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</si>
  <si>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</si>
  <si>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</si>
  <si>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</si>
  <si>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</si>
  <si>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</si>
  <si>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</si>
  <si>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</si>
  <si>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</si>
  <si>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</si>
  <si>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</si>
  <si>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</si>
  <si>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</si>
  <si>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</si>
  <si>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</si>
  <si>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</si>
  <si>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</si>
  <si>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</si>
  <si>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</si>
  <si>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</si>
  <si>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</si>
  <si>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</si>
  <si>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</si>
  <si>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</si>
  <si>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</si>
  <si>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</si>
  <si>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</si>
  <si>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</si>
  <si>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</si>
  <si>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</si>
  <si>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</si>
  <si>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</si>
  <si>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</si>
  <si>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</si>
  <si>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</si>
  <si>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</si>
  <si>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</si>
  <si>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</si>
  <si>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</si>
  <si>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</si>
  <si>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</si>
  <si>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</si>
  <si>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</si>
  <si>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</si>
  <si>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</si>
  <si>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</si>
  <si>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</si>
  <si>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</si>
  <si>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</si>
  <si>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</si>
  <si>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</si>
  <si>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</si>
  <si>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</si>
  <si>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</si>
  <si>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</si>
  <si>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</si>
  <si>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</si>
  <si>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</si>
  <si>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</si>
  <si>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</si>
  <si>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</si>
  <si>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</si>
  <si>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</si>
  <si>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</si>
  <si>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</si>
  <si>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</si>
  <si>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</si>
  <si>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</si>
  <si>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</si>
  <si>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</si>
  <si>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</si>
  <si>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</si>
  <si>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</si>
  <si>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</si>
  <si>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</si>
  <si>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</si>
  <si>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</si>
  <si>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</si>
  <si>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</si>
  <si>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</si>
  <si>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</si>
  <si>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</si>
  <si>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</si>
  <si>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</si>
  <si>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</si>
  <si>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</si>
  <si>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</si>
  <si>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</si>
  <si>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</si>
  <si>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</si>
  <si>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</si>
  <si>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</si>
  <si>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</si>
  <si>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</si>
  <si>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</si>
  <si>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</si>
  <si>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</si>
  <si>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</si>
  <si>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</si>
  <si>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</si>
  <si>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</si>
  <si>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</si>
  <si>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</si>
  <si>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</si>
  <si>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</si>
  <si>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</si>
  <si>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</si>
  <si>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</si>
  <si>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</si>
  <si>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</si>
  <si>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</si>
  <si>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</si>
  <si>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</si>
  <si>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</si>
  <si>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</si>
  <si>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</si>
  <si>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</si>
  <si>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</si>
  <si>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</si>
  <si>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</si>
  <si>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</si>
  <si>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</si>
  <si>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</si>
  <si>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</si>
  <si>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</si>
  <si>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</si>
  <si>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</si>
  <si>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</si>
  <si>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</si>
  <si>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</si>
  <si>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</si>
  <si>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</si>
  <si>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</si>
  <si>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</si>
  <si>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</si>
  <si>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</si>
  <si>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</si>
  <si>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</si>
  <si>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</si>
  <si>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</si>
  <si>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</si>
  <si>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</si>
  <si>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</si>
  <si>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</si>
  <si>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</si>
  <si>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</si>
  <si>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</si>
  <si>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</si>
  <si>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</si>
  <si>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</si>
  <si>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</si>
  <si>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</si>
  <si>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</si>
  <si>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</si>
  <si>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</si>
  <si>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</si>
  <si>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</si>
  <si>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</si>
  <si>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</si>
  <si>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</si>
  <si>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</si>
  <si>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</si>
  <si>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</si>
  <si>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</si>
  <si>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</si>
  <si>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</si>
  <si>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</si>
  <si>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</si>
  <si>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</si>
  <si>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</si>
  <si>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</si>
  <si>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</si>
  <si>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</si>
  <si>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</si>
  <si>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</si>
  <si>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</si>
  <si>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</si>
  <si>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</si>
  <si>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</si>
  <si>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</si>
  <si>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</si>
  <si>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</si>
  <si>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</si>
  <si>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</si>
  <si>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</si>
  <si>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</si>
  <si>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</si>
  <si>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</si>
  <si>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</si>
  <si>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</si>
  <si>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</si>
  <si>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</si>
  <si>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</si>
  <si>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</si>
  <si>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</si>
  <si>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</si>
  <si>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</si>
  <si>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</si>
  <si>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</si>
  <si>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</si>
  <si>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</si>
  <si>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</si>
  <si>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</si>
  <si>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</si>
  <si>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</si>
  <si>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</si>
  <si>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</si>
  <si>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</si>
  <si>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</si>
  <si>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</si>
  <si>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</si>
  <si>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</si>
  <si>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</si>
  <si>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</si>
  <si>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</si>
  <si>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</si>
  <si>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</si>
  <si>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</si>
  <si>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</si>
  <si>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</si>
  <si>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</si>
  <si>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</si>
  <si>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</si>
  <si>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</si>
  <si>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</si>
  <si>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</si>
  <si>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</si>
  <si>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</si>
  <si>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</si>
  <si>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</si>
  <si>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</si>
  <si>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</si>
  <si>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</si>
  <si>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</si>
  <si>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</si>
  <si>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</si>
  <si>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</si>
  <si>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</si>
  <si>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</si>
  <si>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</si>
  <si>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</si>
  <si>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</si>
  <si>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</si>
  <si>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</si>
  <si>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</si>
  <si>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</si>
  <si>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</si>
  <si>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</si>
  <si>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</si>
  <si>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</si>
  <si>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</si>
  <si>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</si>
  <si>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</si>
  <si>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</si>
  <si>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</si>
  <si>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</si>
  <si>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</si>
  <si>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</si>
  <si>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</si>
  <si>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</si>
  <si>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</si>
  <si>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</si>
  <si>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</si>
  <si>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</si>
  <si>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</si>
  <si>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</si>
  <si>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</si>
  <si>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</si>
  <si>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</si>
  <si>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</si>
  <si>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</si>
  <si>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</si>
  <si>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</si>
  <si>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</si>
  <si>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</si>
  <si>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</si>
  <si>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</si>
  <si>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</si>
  <si>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</si>
  <si>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</si>
  <si>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</si>
  <si>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</si>
  <si>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</si>
  <si>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</si>
  <si>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</si>
  <si>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</si>
  <si>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</si>
  <si>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</si>
  <si>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</si>
  <si>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</si>
  <si>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</si>
  <si>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</si>
  <si>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</si>
  <si>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</si>
  <si>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</si>
  <si>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</si>
  <si>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</si>
  <si>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</si>
  <si>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</si>
  <si>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</si>
  <si>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</si>
  <si>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</si>
  <si>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</si>
  <si>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</si>
  <si>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</si>
  <si>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</si>
  <si>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</si>
  <si>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</si>
  <si>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</si>
  <si>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</si>
  <si>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</si>
  <si>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</si>
  <si>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</si>
  <si>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</si>
  <si>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</si>
  <si>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</si>
  <si>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</si>
  <si>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</si>
  <si>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</si>
  <si>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</si>
  <si>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</si>
  <si>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</si>
  <si>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</si>
  <si>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</si>
  <si>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</si>
  <si>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</si>
  <si>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</si>
  <si>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</si>
  <si>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</si>
  <si>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</si>
  <si>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</si>
  <si>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</si>
  <si>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</si>
  <si>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</si>
  <si>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</si>
  <si>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</si>
  <si>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</si>
  <si>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</si>
  <si>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</si>
  <si>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</si>
  <si>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</si>
  <si>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</si>
  <si>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</si>
  <si>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</si>
  <si>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</si>
  <si>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</si>
  <si>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</si>
  <si>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</si>
  <si>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</si>
  <si>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</si>
  <si>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</si>
  <si>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</si>
  <si>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</si>
  <si>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</si>
  <si>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</si>
  <si>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</si>
  <si>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</si>
  <si>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</si>
  <si>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</si>
  <si>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</si>
  <si>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</si>
  <si>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</si>
  <si>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</si>
  <si>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</si>
  <si>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</si>
  <si>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</si>
  <si>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</si>
  <si>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</si>
  <si>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</si>
  <si>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</si>
  <si>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</si>
  <si>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</si>
  <si>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</si>
  <si>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</si>
  <si>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</si>
  <si>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</si>
  <si>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</si>
  <si>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</si>
  <si>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</si>
  <si>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</si>
  <si>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</si>
  <si>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</si>
  <si>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</si>
  <si>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</si>
  <si>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</si>
  <si>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</si>
  <si>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</si>
  <si>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</si>
  <si>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</si>
  <si>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</si>
  <si>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</si>
  <si>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</si>
  <si>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</si>
  <si>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</si>
  <si>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</si>
  <si>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</si>
  <si>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</si>
  <si>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</si>
  <si>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</si>
  <si>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</si>
  <si>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</si>
  <si>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</si>
  <si>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</si>
  <si>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</si>
  <si>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</si>
  <si>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</si>
  <si>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</si>
  <si>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</si>
  <si>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</si>
  <si>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</si>
  <si>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</si>
  <si>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</si>
  <si>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</si>
  <si>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</si>
  <si>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</si>
  <si>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</si>
  <si>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</si>
  <si>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</si>
  <si>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</si>
  <si>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</si>
  <si>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</si>
  <si>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</si>
  <si>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</si>
  <si>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</si>
  <si>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</si>
  <si>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</si>
  <si>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</si>
  <si>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</si>
  <si>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</si>
  <si>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</si>
  <si>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</si>
  <si>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</si>
  <si>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</si>
  <si>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</si>
  <si>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</si>
  <si>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</si>
  <si>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</si>
  <si>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</si>
  <si>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</si>
  <si>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</si>
  <si>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</si>
  <si>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</si>
  <si>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</si>
  <si>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</si>
  <si>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</si>
  <si>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</si>
  <si>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</si>
  <si>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</si>
  <si>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</si>
  <si>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</si>
  <si>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</si>
  <si>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</si>
  <si>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</si>
  <si>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</si>
  <si>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</si>
  <si>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</si>
  <si>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</si>
  <si>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</si>
  <si>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</si>
  <si>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</si>
  <si>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</si>
  <si>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</si>
  <si>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</si>
  <si>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</si>
  <si>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</si>
  <si>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</si>
  <si>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</si>
  <si>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</si>
  <si>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</si>
  <si>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</si>
  <si>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</si>
  <si>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</si>
  <si>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</si>
  <si>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</si>
  <si>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</si>
  <si>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</si>
  <si>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</si>
  <si>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</si>
  <si>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</si>
  <si>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</si>
  <si>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</si>
  <si>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</si>
  <si>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</si>
  <si>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</si>
  <si>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</si>
  <si>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</si>
  <si>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</si>
  <si>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</si>
  <si>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</si>
  <si>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</si>
  <si>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</si>
  <si>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</si>
  <si>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</si>
  <si>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</si>
  <si>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</si>
  <si>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</si>
  <si>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</si>
  <si>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</si>
  <si>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</si>
  <si>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</si>
  <si>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</si>
  <si>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</si>
  <si>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</si>
  <si>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</si>
  <si>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</si>
  <si>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</si>
  <si>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</si>
  <si>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</si>
  <si>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</si>
  <si>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</si>
  <si>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</si>
  <si>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</si>
  <si>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</si>
  <si>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</si>
  <si>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</si>
  <si>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</si>
  <si>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</si>
  <si>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</si>
  <si>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</si>
  <si>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</si>
  <si>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</si>
  <si>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</si>
  <si>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</si>
  <si>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</si>
  <si>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</si>
  <si>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</si>
  <si>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</si>
  <si>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</si>
  <si>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</si>
  <si>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</si>
  <si>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</si>
  <si>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</si>
  <si>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</si>
  <si>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</si>
  <si>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</si>
  <si>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</si>
  <si>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</si>
  <si>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</si>
  <si>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</si>
  <si>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</si>
  <si>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</si>
  <si>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</si>
  <si>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</si>
  <si>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</si>
  <si>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</si>
  <si>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</si>
  <si>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</si>
  <si>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</si>
  <si>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</si>
  <si>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</si>
  <si>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</si>
  <si>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</si>
  <si>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</si>
  <si>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</si>
  <si>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</si>
  <si>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</si>
  <si>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</si>
  <si>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</si>
  <si>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</si>
  <si>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</si>
  <si>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</si>
  <si>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</si>
  <si>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</si>
  <si>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</si>
  <si>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</si>
  <si>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</si>
  <si>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</si>
  <si>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</si>
  <si>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</si>
  <si>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</si>
  <si>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</si>
  <si>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</si>
  <si>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</si>
  <si>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</si>
  <si>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</si>
  <si>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</si>
  <si>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</si>
  <si>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</si>
  <si>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</si>
  <si>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</si>
  <si>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</si>
  <si>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</si>
  <si>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</si>
  <si>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</si>
  <si>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</si>
  <si>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</si>
  <si>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</si>
  <si>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</si>
  <si>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</si>
  <si>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</si>
  <si>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</si>
  <si>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</si>
  <si>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</si>
  <si>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</si>
  <si>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</si>
  <si>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</si>
  <si>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</si>
  <si>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</si>
  <si>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</si>
  <si>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</si>
  <si>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</si>
  <si>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</si>
  <si>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</si>
  <si>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</si>
  <si>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</si>
  <si>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</si>
  <si>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</si>
  <si>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</si>
  <si>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</si>
  <si>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</si>
  <si>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</si>
  <si>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</si>
  <si>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</si>
  <si>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</si>
  <si>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</si>
  <si>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</si>
  <si>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</si>
  <si>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</si>
  <si>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</si>
  <si>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</si>
  <si>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</si>
  <si>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</si>
  <si>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</si>
  <si>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</si>
  <si>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</si>
  <si>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</si>
  <si>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</si>
  <si>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</si>
  <si>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</si>
  <si>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</si>
  <si>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</si>
  <si>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</si>
  <si>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</si>
  <si>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</si>
  <si>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</si>
  <si>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</si>
  <si>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</si>
  <si>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</si>
  <si>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</si>
  <si>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</si>
  <si>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</si>
  <si>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</si>
  <si>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</si>
  <si>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</si>
  <si>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</si>
  <si>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</si>
  <si>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</si>
  <si>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</si>
  <si>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</si>
  <si>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</si>
  <si>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</si>
  <si>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</si>
  <si>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</si>
  <si>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</si>
  <si>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</si>
  <si>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</si>
  <si>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</si>
  <si>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</si>
  <si>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</si>
  <si>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</si>
  <si>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</si>
  <si>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</si>
  <si>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</si>
  <si>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</si>
  <si>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</si>
  <si>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</si>
  <si>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</si>
  <si>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</si>
  <si>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</si>
  <si>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</si>
  <si>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</si>
  <si>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</si>
  <si>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</si>
  <si>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</si>
  <si>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</si>
  <si>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</si>
  <si>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</si>
  <si>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</si>
  <si>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</si>
  <si>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</si>
  <si>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</si>
  <si>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</si>
  <si>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</si>
  <si>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</si>
  <si>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</si>
  <si>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</si>
  <si>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</si>
  <si>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</si>
  <si>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</si>
  <si>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</si>
  <si>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</si>
  <si>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</si>
  <si>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</si>
  <si>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</si>
  <si>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</si>
  <si>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</si>
  <si>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</si>
  <si>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</si>
  <si>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</si>
  <si>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</si>
  <si>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</si>
  <si>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</si>
  <si>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</si>
  <si>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</si>
  <si>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</si>
  <si>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</si>
  <si>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</si>
  <si>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</si>
  <si>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</si>
  <si>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</si>
  <si>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</si>
  <si>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</si>
  <si>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</si>
  <si>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</si>
  <si>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</si>
  <si>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</si>
  <si>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</si>
  <si>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</si>
  <si>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</si>
  <si>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</si>
  <si>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</si>
  <si>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</si>
  <si>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</si>
  <si>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</si>
  <si>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</si>
  <si>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</si>
  <si>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</si>
  <si>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</si>
  <si>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</si>
  <si>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</si>
  <si>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</si>
  <si>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</si>
  <si>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</si>
  <si>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</si>
  <si>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</si>
  <si>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</si>
  <si>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</si>
  <si>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</si>
  <si>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</si>
  <si>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</si>
  <si>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</si>
  <si>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</si>
  <si>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</si>
  <si>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</si>
  <si>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</si>
  <si>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</si>
  <si>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</si>
  <si>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</si>
  <si>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</si>
  <si>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</si>
  <si>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</si>
  <si>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</si>
  <si>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</si>
  <si>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</si>
  <si>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</si>
  <si>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</si>
  <si>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</si>
  <si>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</si>
  <si>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</si>
  <si>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</si>
  <si>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</si>
  <si>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</si>
  <si>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</si>
  <si>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</si>
  <si>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</si>
  <si>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</si>
  <si>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</si>
  <si>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</si>
  <si>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</si>
  <si>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</si>
  <si>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</si>
  <si>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</si>
  <si>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</si>
  <si>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</si>
  <si>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</si>
  <si>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</si>
  <si>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</si>
  <si>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</si>
  <si>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</si>
  <si>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</si>
  <si>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</si>
  <si>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</si>
  <si>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</si>
  <si>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</si>
  <si>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</si>
  <si>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</si>
  <si>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</si>
  <si>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</si>
  <si>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</si>
  <si>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</si>
  <si>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</si>
  <si>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</si>
  <si>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</si>
  <si>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</si>
  <si>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</si>
  <si>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</si>
  <si>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</si>
  <si>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</si>
  <si>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</si>
  <si>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</si>
  <si>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</si>
  <si>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</si>
  <si>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</si>
  <si>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</si>
  <si>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</si>
  <si>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</si>
  <si>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</si>
  <si>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</si>
  <si>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</si>
  <si>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</si>
  <si>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</si>
  <si>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</si>
  <si>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</si>
  <si>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</si>
  <si>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</si>
  <si>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</si>
  <si>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</si>
  <si>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</si>
  <si>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</si>
  <si>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</si>
  <si>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</si>
  <si>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</si>
  <si>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</si>
  <si>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</si>
  <si>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</si>
  <si>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</si>
  <si>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</si>
  <si>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</si>
  <si>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</si>
  <si>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</si>
  <si>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</si>
  <si>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</si>
  <si>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</si>
  <si>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</si>
  <si>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</si>
  <si>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</si>
  <si>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</si>
  <si>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</si>
  <si>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</si>
  <si>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</si>
  <si>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</si>
  <si>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</si>
  <si>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</si>
  <si>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</si>
  <si>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</si>
  <si>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</si>
  <si>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</si>
  <si>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</si>
  <si>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</si>
  <si>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</si>
  <si>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</si>
  <si>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</si>
  <si>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</si>
  <si>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</si>
  <si>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</si>
  <si>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</si>
  <si>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</si>
  <si>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</si>
  <si>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</si>
  <si>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</si>
  <si>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</si>
  <si>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</si>
  <si>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</si>
  <si>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</si>
  <si>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</si>
  <si>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</si>
  <si>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</si>
  <si>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</si>
  <si>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</si>
  <si>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</si>
  <si>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</si>
  <si>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</si>
  <si>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</si>
  <si>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</si>
  <si>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</si>
  <si>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</si>
  <si>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</si>
  <si>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</si>
  <si>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</si>
  <si>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</si>
  <si>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</si>
  <si>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</si>
  <si>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</si>
  <si>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</si>
  <si>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</si>
  <si>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</si>
  <si>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</si>
  <si>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</si>
  <si>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</si>
  <si>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</si>
  <si>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</si>
  <si>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</si>
  <si>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</si>
  <si>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</si>
  <si>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</si>
  <si>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</si>
  <si>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</si>
  <si>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</si>
  <si>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</si>
  <si>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</si>
  <si>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</si>
  <si>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</si>
  <si>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</si>
  <si>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</si>
  <si>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</si>
  <si>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</si>
  <si>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</si>
  <si>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</si>
  <si>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</si>
  <si>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</si>
  <si>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</si>
  <si>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</si>
  <si>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</si>
  <si>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</si>
  <si>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</si>
  <si>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</si>
  <si>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</si>
  <si>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</si>
  <si>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</si>
  <si>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</si>
  <si>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</si>
  <si>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</si>
  <si>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</si>
  <si>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</si>
  <si>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</si>
  <si>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</si>
  <si>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</si>
  <si>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</si>
  <si>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</si>
  <si>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</si>
  <si>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</si>
  <si>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</si>
  <si>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</si>
  <si>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</si>
  <si>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</si>
  <si>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</si>
  <si>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</si>
  <si>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</si>
  <si>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</si>
  <si>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</si>
  <si>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</si>
  <si>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</si>
  <si>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</si>
  <si>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</si>
  <si>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</si>
  <si>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</si>
  <si>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</si>
  <si>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</si>
  <si>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</si>
  <si>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</si>
  <si>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</si>
  <si>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</si>
  <si>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</si>
  <si>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</si>
  <si>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</si>
  <si>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</si>
  <si>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</si>
  <si>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</si>
  <si>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</si>
  <si>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</si>
  <si>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</si>
  <si>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</si>
  <si>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</si>
  <si>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</si>
  <si>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</si>
  <si>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</si>
  <si>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</si>
  <si>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</si>
  <si>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</si>
  <si>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</si>
  <si>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</si>
  <si>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</si>
  <si>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</si>
  <si>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</si>
  <si>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</si>
  <si>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</si>
  <si>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</si>
  <si>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</si>
  <si>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</si>
  <si>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</si>
  <si>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</si>
  <si>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</si>
  <si>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</si>
  <si>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</si>
  <si>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</si>
  <si>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</si>
  <si>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</si>
  <si>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</si>
  <si>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</si>
  <si>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</si>
  <si>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</si>
  <si>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</si>
  <si>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</si>
  <si>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</si>
  <si>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</si>
  <si>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</si>
  <si>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</si>
  <si>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</si>
  <si>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</si>
  <si>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</si>
  <si>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</si>
  <si>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</si>
  <si>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</si>
  <si>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</si>
  <si>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</si>
  <si>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</si>
  <si>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</si>
  <si>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</si>
  <si>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</si>
  <si>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</si>
  <si>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</si>
  <si>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</si>
  <si>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</si>
  <si>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</si>
  <si>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</si>
  <si>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</si>
  <si>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</si>
  <si>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</si>
  <si>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</si>
  <si>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</si>
  <si>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</si>
  <si>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</si>
  <si>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</si>
  <si>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</si>
  <si>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</si>
  <si>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</si>
  <si>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</si>
  <si>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</si>
  <si>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</si>
  <si>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</si>
  <si>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</si>
  <si>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</si>
  <si>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</si>
  <si>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</si>
  <si>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</si>
  <si>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</si>
  <si>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</si>
  <si>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</si>
  <si>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</si>
  <si>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</si>
  <si>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</si>
  <si>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</si>
  <si>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</si>
  <si>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</si>
  <si>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</si>
  <si>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</si>
  <si>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</si>
  <si>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</si>
  <si>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</si>
  <si>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</si>
  <si>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</si>
  <si>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</si>
  <si>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</si>
  <si>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</si>
  <si>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</si>
  <si>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</si>
  <si>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</si>
  <si>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</si>
  <si>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</si>
  <si>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</si>
  <si>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</si>
  <si>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</si>
  <si>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</si>
  <si>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</si>
  <si>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</si>
  <si>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</si>
  <si>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</si>
  <si>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</si>
  <si>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</si>
  <si>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</si>
  <si>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</si>
  <si>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</si>
  <si>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</si>
  <si>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</si>
  <si>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</si>
  <si>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</si>
  <si>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</si>
  <si>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</si>
  <si>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</si>
  <si>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</si>
  <si>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</si>
  <si>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</si>
  <si>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</si>
  <si>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</si>
  <si>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</si>
  <si>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</si>
  <si>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</si>
  <si>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</si>
  <si>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</si>
  <si>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</si>
  <si>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</si>
  <si>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</si>
  <si>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</si>
  <si>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</si>
  <si>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</si>
  <si>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</si>
  <si>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</si>
  <si>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</si>
  <si>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</si>
  <si>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</si>
  <si>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</si>
  <si>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</si>
  <si>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</si>
  <si>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</si>
  <si>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</si>
  <si>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</si>
  <si>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</si>
  <si>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</si>
  <si>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</si>
  <si>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</si>
  <si>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</si>
  <si>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</si>
  <si>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</si>
  <si>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</si>
  <si>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</si>
  <si>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</si>
  <si>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</si>
  <si>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</si>
  <si>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</si>
  <si>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</si>
  <si>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</si>
  <si>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</si>
  <si>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</si>
  <si>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</si>
  <si>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</si>
  <si>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</si>
  <si>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</si>
  <si>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</si>
  <si>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</si>
  <si>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</si>
  <si>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</si>
  <si>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</si>
  <si>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</si>
  <si>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</si>
  <si>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</si>
  <si>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</si>
  <si>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</si>
  <si>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</si>
  <si>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</si>
  <si>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</si>
  <si>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</si>
  <si>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</si>
  <si>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</si>
  <si>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</si>
  <si>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</si>
  <si>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</si>
  <si>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</si>
  <si>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</si>
  <si>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</si>
  <si>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</si>
  <si>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</si>
  <si>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</si>
  <si>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</si>
  <si>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</si>
  <si>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</si>
  <si>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</si>
  <si>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</si>
  <si>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</si>
  <si>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</si>
  <si>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</si>
  <si>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</si>
  <si>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</si>
  <si>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</si>
  <si>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</si>
  <si>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</si>
  <si>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</si>
  <si>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</si>
  <si>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</si>
  <si>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</si>
  <si>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</si>
  <si>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</si>
  <si>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</si>
  <si>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</si>
  <si>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</si>
  <si>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</si>
  <si>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</si>
  <si>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</si>
  <si>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</si>
  <si>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</si>
  <si>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</si>
  <si>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</si>
  <si>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</si>
  <si>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</si>
  <si>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</si>
  <si>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</si>
  <si>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</si>
  <si>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</si>
  <si>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</si>
  <si>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</si>
  <si>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</si>
  <si>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</si>
  <si>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</si>
  <si>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</si>
  <si>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</si>
  <si>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</si>
  <si>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</si>
  <si>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</si>
  <si>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</si>
  <si>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</si>
  <si>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</si>
  <si>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</si>
  <si>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</si>
  <si>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</si>
  <si>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</si>
  <si>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</si>
  <si>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</si>
  <si>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</si>
  <si>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</si>
  <si>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</si>
  <si>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</si>
  <si>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</si>
  <si>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</si>
  <si>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</si>
  <si>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</si>
  <si>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</si>
  <si>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</si>
  <si>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</si>
  <si>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</si>
  <si>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</si>
  <si>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</si>
  <si>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</si>
  <si>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</si>
  <si>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</si>
  <si>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</si>
  <si>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</si>
  <si>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</si>
  <si>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</si>
  <si>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</si>
  <si>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</si>
  <si>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</si>
  <si>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</si>
  <si>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</si>
  <si>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</si>
  <si>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</si>
  <si>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</si>
  <si>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</si>
  <si>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</si>
  <si>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</si>
  <si>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</si>
  <si>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</si>
  <si>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</si>
  <si>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</si>
  <si>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</si>
  <si>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</si>
  <si>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</si>
  <si>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</si>
  <si>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</si>
  <si>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</si>
  <si>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</si>
  <si>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</si>
  <si>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</si>
  <si>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</si>
  <si>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</si>
  <si>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</si>
  <si>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</si>
  <si>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</si>
  <si>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</si>
  <si>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</si>
  <si>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</si>
  <si>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</si>
  <si>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</si>
  <si>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</si>
  <si>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</si>
  <si>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</si>
  <si>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</si>
  <si>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</si>
  <si>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</si>
  <si>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</si>
  <si>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</si>
  <si>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</si>
  <si>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</si>
  <si>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</si>
  <si>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</si>
  <si>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</si>
  <si>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</si>
  <si>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</si>
  <si>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</si>
  <si>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</si>
  <si>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</si>
  <si>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</si>
  <si>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</si>
  <si>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</si>
  <si>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</si>
  <si>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</si>
  <si>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</si>
  <si>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</si>
  <si>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</si>
  <si>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</si>
  <si>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</si>
  <si>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</si>
  <si>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</si>
  <si>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</si>
  <si>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</si>
  <si>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</si>
  <si>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</si>
  <si>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</si>
  <si>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</si>
  <si>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</si>
  <si>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</si>
  <si>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</si>
  <si>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</si>
  <si>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</si>
  <si>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</si>
  <si>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</si>
  <si>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</si>
  <si>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</si>
  <si>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</si>
  <si>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</si>
  <si>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</si>
  <si>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</si>
  <si>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</si>
  <si>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</si>
  <si>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</si>
  <si>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</si>
  <si>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</si>
  <si>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</si>
  <si>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</si>
  <si>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</si>
  <si>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</si>
  <si>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</si>
  <si>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</si>
  <si>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</si>
  <si>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</si>
  <si>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</si>
  <si>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</si>
  <si>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</si>
  <si>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</si>
  <si>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</si>
  <si>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</si>
  <si>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</si>
  <si>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</si>
  <si>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</si>
  <si>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</si>
  <si>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</si>
  <si>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</si>
  <si>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</si>
  <si>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</si>
  <si>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</si>
  <si>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</si>
  <si>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</si>
  <si>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</si>
  <si>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</si>
  <si>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</si>
  <si>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</si>
  <si>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</si>
  <si>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</si>
  <si>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</si>
  <si>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</si>
  <si>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</si>
  <si>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</si>
  <si>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</si>
  <si>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</si>
  <si>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</si>
  <si>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</si>
  <si>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</si>
  <si>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</si>
  <si>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</si>
  <si>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</si>
  <si>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</si>
  <si>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</si>
  <si>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</si>
  <si>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</si>
  <si>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</si>
  <si>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</si>
  <si>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</si>
  <si>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</si>
  <si>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</si>
  <si>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</si>
  <si>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</si>
  <si>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</si>
  <si>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</si>
  <si>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</si>
  <si>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</si>
  <si>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</si>
  <si>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</si>
  <si>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</si>
  <si>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</si>
  <si>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</si>
  <si>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</si>
  <si>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</si>
  <si>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</si>
  <si>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</si>
  <si>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</si>
  <si>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</si>
  <si>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</si>
  <si>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</si>
  <si>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</si>
  <si>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</si>
  <si>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</si>
  <si>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</si>
  <si>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</si>
  <si>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</si>
  <si>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</si>
  <si>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</si>
  <si>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</si>
  <si>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</si>
  <si>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</si>
  <si>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</si>
  <si>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</si>
  <si>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</si>
  <si>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</si>
  <si>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</si>
  <si>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</si>
  <si>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</si>
  <si>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</si>
  <si>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</si>
  <si>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</si>
  <si>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</si>
  <si>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</si>
  <si>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</si>
  <si>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</si>
  <si>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</si>
  <si>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</si>
  <si>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</si>
  <si>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</si>
  <si>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</si>
  <si>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</si>
  <si>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</si>
  <si>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</si>
  <si>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</si>
  <si>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</si>
  <si>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</si>
  <si>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</si>
  <si>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</si>
  <si>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</si>
  <si>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</si>
  <si>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</si>
  <si>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</si>
  <si>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</si>
  <si>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</si>
  <si>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</si>
  <si>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</si>
  <si>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</si>
  <si>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</si>
  <si>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</si>
  <si>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</si>
  <si>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</si>
  <si>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</si>
  <si>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</si>
  <si>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</si>
  <si>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</si>
  <si>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</si>
  <si>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</si>
  <si>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</si>
  <si>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</si>
  <si>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</si>
  <si>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</si>
  <si>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</si>
  <si>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</si>
  <si>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</si>
  <si>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</si>
  <si>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</si>
  <si>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</si>
  <si>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</si>
  <si>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</si>
  <si>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</si>
  <si>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</si>
  <si>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</si>
  <si>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</si>
  <si>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</si>
  <si>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</si>
  <si>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</si>
  <si>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</si>
  <si>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</si>
  <si>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</si>
  <si>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</si>
  <si>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</si>
  <si>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</si>
  <si>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</si>
  <si>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</si>
  <si>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</si>
  <si>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</si>
  <si>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</si>
  <si>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</si>
  <si>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</si>
  <si>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</si>
  <si>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</si>
  <si>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</si>
  <si>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</si>
  <si>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</si>
  <si>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</si>
  <si>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</si>
  <si>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</si>
  <si>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</si>
  <si>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</si>
  <si>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</si>
  <si>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</si>
  <si>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</si>
  <si>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</si>
  <si>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</si>
  <si>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</si>
  <si>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</si>
  <si>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</si>
  <si>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</si>
  <si>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</si>
  <si>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</si>
  <si>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</si>
  <si>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</si>
  <si>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</si>
  <si>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</si>
  <si>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</si>
  <si>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</si>
  <si>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</si>
  <si>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</si>
  <si>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</si>
  <si>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</si>
  <si>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</si>
  <si>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</si>
  <si>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</si>
  <si>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</si>
  <si>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</si>
  <si>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</si>
  <si>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</si>
  <si>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</si>
  <si>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</si>
  <si>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</si>
  <si>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</si>
  <si>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</si>
  <si>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</si>
  <si>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</si>
  <si>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</si>
  <si>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</si>
  <si>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</si>
  <si>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</si>
  <si>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</si>
  <si>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</si>
  <si>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</si>
  <si>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</si>
  <si>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</si>
  <si>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</si>
  <si>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</si>
  <si>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</si>
  <si>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</si>
  <si>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</si>
  <si>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</si>
  <si>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</si>
  <si>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</si>
  <si>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</si>
  <si>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</si>
  <si>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</si>
  <si>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</si>
  <si>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</si>
  <si>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</si>
  <si>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</si>
  <si>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</si>
  <si>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</si>
  <si>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</si>
  <si>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</si>
  <si>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</si>
  <si>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</si>
  <si>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</si>
  <si>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</si>
  <si>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</si>
  <si>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</si>
  <si>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</si>
  <si>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</si>
  <si>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</si>
  <si>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</si>
  <si>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</si>
  <si>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</si>
  <si>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</si>
  <si>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</si>
  <si>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</si>
  <si>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</si>
  <si>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</si>
  <si>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</si>
  <si>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</si>
  <si>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</si>
  <si>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</si>
  <si>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</si>
  <si>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</si>
  <si>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</si>
  <si>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</si>
  <si>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</si>
  <si>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</si>
  <si>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</si>
  <si>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</si>
  <si>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</si>
  <si>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</si>
  <si>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</si>
  <si>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</si>
  <si>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</si>
  <si>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</si>
  <si>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</si>
  <si>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</si>
  <si>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</si>
  <si>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</si>
  <si>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</si>
  <si>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</si>
  <si>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</si>
  <si>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</si>
  <si>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</si>
  <si>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</si>
  <si>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</si>
  <si>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</si>
  <si>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</si>
  <si>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</si>
  <si>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</si>
  <si>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</si>
  <si>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</si>
  <si>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</si>
  <si>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</si>
  <si>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</si>
  <si>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</si>
  <si>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</si>
  <si>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</si>
  <si>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</si>
  <si>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</si>
  <si>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</si>
  <si>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</si>
  <si>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</si>
  <si>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</si>
  <si>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</si>
  <si>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</si>
  <si>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</si>
  <si>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</si>
  <si>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</si>
  <si>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</si>
  <si>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</si>
  <si>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</si>
  <si>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</si>
  <si>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</si>
  <si>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</si>
  <si>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</si>
  <si>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</si>
  <si>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</si>
  <si>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</si>
  <si>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</si>
  <si>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</si>
  <si>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</si>
  <si>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</si>
  <si>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</si>
  <si>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</si>
  <si>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</si>
  <si>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</si>
  <si>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</si>
  <si>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</si>
  <si>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</si>
  <si>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</si>
  <si>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</si>
  <si>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</si>
  <si>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</si>
  <si>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</si>
  <si>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</si>
  <si>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</si>
  <si>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</si>
  <si>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</si>
  <si>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</si>
  <si>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</si>
  <si>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</si>
  <si>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</si>
  <si>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</si>
  <si>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</si>
  <si>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</si>
  <si>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</si>
  <si>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</si>
  <si>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</si>
  <si>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</si>
  <si>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</si>
  <si>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</si>
  <si>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</si>
  <si>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</si>
  <si>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</si>
  <si>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</si>
  <si>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</si>
  <si>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</si>
  <si>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</si>
  <si>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</si>
  <si>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</si>
  <si>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</si>
  <si>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</si>
  <si>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</si>
  <si>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</si>
  <si>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</si>
  <si>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</si>
  <si>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</si>
  <si>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</si>
  <si>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</si>
  <si>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</si>
  <si>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</si>
  <si>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</si>
  <si>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</si>
  <si>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</si>
  <si>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</si>
  <si>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</si>
  <si>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</si>
  <si>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</si>
  <si>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</si>
  <si>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</si>
  <si>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</si>
  <si>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</si>
  <si>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</si>
  <si>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</si>
  <si>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</si>
  <si>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</si>
  <si>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</si>
  <si>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</si>
  <si>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</si>
  <si>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</si>
  <si>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</si>
  <si>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</si>
  <si>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</si>
  <si>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</si>
  <si>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</si>
  <si>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</si>
  <si>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</si>
  <si>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</si>
  <si>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</si>
  <si>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</si>
  <si>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</si>
  <si>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</si>
  <si>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</si>
  <si>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</si>
  <si>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</si>
  <si>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</si>
  <si>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</si>
  <si>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</si>
  <si>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</si>
  <si>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</si>
  <si>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</si>
  <si>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</si>
  <si>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</si>
  <si>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</si>
  <si>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</si>
  <si>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</si>
  <si>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</si>
  <si>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</si>
  <si>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</si>
  <si>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</si>
  <si>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</si>
  <si>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</si>
  <si>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</si>
  <si>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</si>
  <si>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</si>
  <si>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</si>
  <si>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</si>
  <si>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</si>
  <si>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</si>
  <si>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</si>
  <si>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</si>
  <si>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</si>
  <si>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</si>
  <si>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</si>
  <si>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</si>
  <si>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</si>
  <si>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</si>
  <si>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</si>
  <si>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</si>
  <si>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</si>
  <si>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</si>
  <si>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</si>
  <si>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</si>
  <si>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</si>
  <si>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</si>
  <si>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</si>
  <si>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</si>
  <si>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</si>
  <si>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</si>
  <si>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</si>
  <si>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</si>
  <si>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</si>
  <si>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</si>
  <si>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</si>
  <si>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</si>
  <si>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</si>
  <si>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</si>
  <si>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</si>
  <si>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</si>
  <si>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</si>
  <si>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</si>
  <si>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</si>
  <si>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</si>
  <si>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</si>
  <si>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</si>
  <si>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</si>
  <si>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</si>
  <si>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</si>
  <si>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</si>
  <si>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</si>
  <si>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</si>
  <si>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</si>
  <si>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</si>
  <si>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</si>
  <si>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</si>
  <si>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</si>
  <si>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</si>
  <si>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</si>
  <si>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</si>
  <si>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</si>
  <si>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</si>
  <si>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</si>
  <si>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</si>
  <si>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</si>
  <si>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</si>
  <si>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</si>
  <si>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</si>
  <si>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</si>
  <si>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</si>
  <si>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</si>
  <si>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</si>
  <si>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</si>
  <si>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</si>
  <si>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</si>
  <si>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</si>
  <si>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</si>
  <si>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</si>
  <si>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</si>
  <si>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</si>
  <si>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</si>
  <si>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</si>
  <si>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</si>
  <si>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</si>
  <si>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</si>
  <si>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</si>
  <si>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</si>
  <si>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</si>
  <si>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</si>
  <si>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</si>
  <si>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</si>
  <si>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</si>
  <si>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</si>
  <si>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</si>
  <si>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</si>
  <si>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</si>
  <si>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</si>
  <si>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</si>
  <si>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</si>
  <si>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</si>
  <si>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</si>
  <si>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</si>
  <si>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</si>
  <si>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</si>
  <si>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</si>
  <si>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</si>
  <si>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</si>
  <si>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</si>
  <si>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</si>
  <si>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</si>
  <si>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</si>
  <si>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</si>
  <si>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</si>
  <si>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</si>
  <si>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</si>
  <si>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</si>
  <si>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</si>
  <si>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</si>
  <si>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</si>
  <si>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</si>
  <si>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</si>
  <si>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</si>
  <si>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</si>
  <si>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</si>
  <si>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</si>
  <si>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</si>
  <si>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</si>
  <si>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</si>
  <si>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</si>
  <si>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</si>
  <si>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</si>
  <si>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</si>
  <si>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</si>
  <si>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</si>
  <si>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</si>
  <si>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</si>
  <si>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</si>
  <si>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</si>
  <si>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</si>
  <si>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</si>
  <si>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</si>
  <si>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</si>
  <si>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</si>
  <si>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</si>
  <si>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</si>
  <si>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</si>
  <si>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</si>
  <si>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</si>
  <si>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</si>
  <si>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</si>
  <si>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</si>
  <si>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</si>
  <si>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</si>
  <si>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</si>
  <si>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</si>
  <si>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</si>
  <si>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</si>
  <si>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</si>
  <si>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</si>
  <si>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</si>
  <si>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</si>
  <si>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</si>
  <si>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</si>
  <si>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</si>
  <si>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</si>
  <si>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</si>
  <si>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</si>
  <si>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</si>
  <si>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</si>
  <si>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</si>
  <si>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</si>
  <si>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</si>
  <si>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</si>
  <si>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</si>
  <si>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</si>
  <si>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</si>
  <si>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</si>
  <si>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</si>
  <si>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</si>
  <si>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</si>
  <si>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</si>
  <si>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</si>
  <si>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</si>
  <si>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</si>
  <si>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</si>
  <si>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</si>
  <si>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</si>
  <si>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</si>
  <si>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</si>
  <si>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</si>
  <si>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</si>
  <si>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</si>
  <si>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</si>
  <si>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</si>
  <si>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</si>
  <si>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</si>
  <si>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</si>
  <si>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</si>
  <si>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</si>
  <si>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</si>
  <si>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</si>
  <si>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</si>
  <si>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</si>
  <si>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</si>
  <si>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</si>
  <si>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</si>
  <si>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</si>
  <si>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</si>
  <si>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</si>
  <si>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</si>
  <si>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</si>
  <si>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</si>
  <si>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</si>
  <si>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</si>
  <si>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</si>
  <si>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</si>
  <si>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</si>
  <si>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</si>
  <si>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</si>
  <si>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</si>
  <si>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</si>
  <si>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</si>
  <si>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</si>
  <si>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</si>
  <si>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</si>
  <si>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</si>
  <si>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</si>
  <si>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</si>
  <si>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</si>
  <si>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</si>
  <si>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</si>
  <si>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</si>
  <si>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</si>
  <si>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</si>
  <si>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</si>
  <si>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</si>
  <si>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</si>
  <si>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</si>
  <si>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</si>
  <si>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</si>
  <si>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</si>
  <si>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</si>
  <si>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</si>
  <si>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</si>
  <si>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</si>
  <si>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</si>
  <si>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</si>
  <si>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</si>
  <si>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</si>
  <si>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</si>
  <si>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</si>
  <si>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</si>
  <si>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</si>
  <si>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</si>
  <si>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</si>
  <si>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</si>
  <si>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</si>
  <si>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</si>
  <si>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</si>
  <si>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</si>
  <si>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</si>
  <si>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</si>
  <si>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</si>
  <si>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</si>
  <si>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</si>
  <si>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</si>
  <si>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</si>
  <si>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</si>
  <si>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</si>
  <si>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</si>
  <si>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</si>
  <si>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</si>
  <si>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</si>
  <si>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</si>
  <si>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</si>
  <si>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</si>
  <si>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</si>
  <si>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</si>
  <si>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</si>
  <si>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</si>
  <si>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</si>
  <si>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</si>
  <si>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</si>
  <si>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</si>
  <si>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</si>
  <si>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</si>
  <si>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</si>
  <si>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</si>
  <si>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</si>
  <si>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</si>
  <si>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</si>
  <si>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</si>
  <si>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</si>
  <si>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</si>
  <si>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</si>
  <si>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</si>
  <si>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</si>
  <si>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</si>
  <si>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</si>
  <si>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</si>
  <si>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</si>
  <si>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</si>
  <si>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</si>
  <si>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</si>
  <si>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</si>
  <si>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</si>
  <si>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</si>
  <si>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</si>
  <si>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</si>
  <si>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</si>
  <si>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</si>
  <si>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</si>
  <si>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</si>
  <si>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</si>
  <si>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</si>
  <si>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</si>
  <si>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</si>
  <si>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</si>
  <si>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</si>
  <si>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</si>
  <si>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</si>
  <si>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</si>
  <si>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</si>
  <si>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</si>
  <si>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</si>
  <si>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</si>
  <si>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</si>
  <si>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</si>
  <si>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</si>
  <si>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</si>
  <si>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</si>
  <si>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</si>
  <si>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</si>
  <si>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</si>
  <si>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</si>
  <si>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</si>
  <si>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</si>
  <si>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</si>
  <si>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</si>
  <si>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</si>
  <si>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</si>
  <si>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</si>
  <si>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</si>
  <si>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</si>
  <si>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</si>
  <si>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</si>
  <si>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</si>
  <si>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</si>
  <si>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</si>
  <si>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</si>
  <si>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</si>
  <si>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</si>
  <si>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</si>
  <si>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</si>
  <si>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</si>
  <si>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</si>
  <si>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</si>
  <si>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</si>
  <si>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</si>
  <si>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</si>
  <si>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</si>
  <si>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</si>
  <si>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</si>
  <si>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</si>
  <si>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</si>
  <si>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</si>
  <si>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</si>
  <si>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</si>
  <si>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</si>
  <si>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</si>
  <si>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</si>
  <si>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</si>
  <si>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</si>
  <si>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</si>
  <si>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</si>
  <si>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</si>
  <si>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</si>
  <si>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</si>
  <si>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</si>
  <si>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</si>
  <si>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</si>
  <si>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</si>
  <si>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</si>
  <si>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</si>
  <si>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</si>
  <si>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</si>
  <si>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</si>
  <si>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</si>
  <si>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</si>
  <si>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</si>
  <si>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</si>
  <si>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</si>
  <si>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</si>
  <si>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</si>
  <si>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</si>
  <si>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</si>
  <si>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</si>
  <si>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</si>
  <si>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</si>
  <si>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</si>
  <si>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</si>
  <si>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</si>
  <si>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</si>
  <si>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</si>
  <si>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</si>
  <si>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</si>
  <si>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</si>
  <si>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</si>
  <si>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</si>
  <si>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</si>
  <si>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</si>
  <si>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</si>
  <si>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</si>
  <si>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</si>
  <si>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</si>
  <si>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</si>
  <si>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</si>
  <si>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</si>
  <si>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</si>
  <si>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</si>
  <si>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</si>
  <si>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</si>
  <si>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</si>
  <si>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</si>
  <si>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</si>
  <si>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</si>
  <si>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</si>
  <si>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</si>
  <si>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</si>
  <si>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</si>
  <si>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</si>
  <si>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</si>
  <si>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</si>
  <si>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</si>
  <si>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</si>
  <si>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</si>
  <si>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</si>
  <si>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</si>
  <si>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</si>
  <si>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</si>
  <si>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</si>
  <si>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</si>
  <si>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</si>
  <si>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</si>
  <si>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</si>
  <si>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</si>
  <si>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</si>
  <si>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</si>
  <si>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</si>
  <si>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</si>
  <si>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</si>
  <si>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</si>
  <si>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</si>
  <si>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</si>
  <si>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</si>
  <si>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</si>
  <si>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</si>
  <si>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</si>
  <si>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</si>
  <si>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</si>
  <si>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</si>
  <si>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</si>
  <si>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</si>
  <si>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</si>
  <si>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</si>
  <si>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</si>
  <si>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</si>
  <si>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</si>
  <si>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</si>
  <si>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</si>
  <si>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</si>
  <si>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</si>
  <si>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</si>
  <si>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</si>
  <si>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</si>
  <si>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</si>
  <si>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</si>
  <si>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</si>
  <si>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</si>
  <si>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</si>
  <si>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</si>
  <si>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</si>
  <si>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</si>
  <si>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</si>
  <si>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</si>
  <si>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</si>
  <si>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</si>
  <si>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</si>
  <si>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</si>
  <si>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</si>
  <si>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</si>
  <si>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</si>
  <si>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</si>
  <si>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</si>
  <si>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</si>
  <si>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</si>
  <si>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</si>
  <si>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</si>
  <si>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</si>
  <si>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</si>
  <si>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</si>
  <si>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</si>
  <si>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</si>
  <si>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</si>
  <si>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</si>
  <si>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</si>
  <si>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</si>
  <si>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</si>
  <si>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</si>
  <si>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</si>
  <si>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</si>
  <si>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</si>
  <si>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</si>
  <si>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</si>
  <si>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</si>
  <si>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</si>
  <si>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</si>
  <si>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</si>
  <si>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</si>
  <si>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</si>
  <si>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</si>
  <si>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</si>
  <si>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</si>
  <si>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</si>
  <si>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</si>
  <si>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</si>
  <si>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</si>
  <si>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</si>
  <si>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</si>
  <si>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</si>
  <si>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</si>
  <si>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</si>
  <si>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</si>
  <si>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</si>
  <si>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</si>
  <si>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</si>
  <si>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</si>
  <si>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</si>
  <si>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</si>
  <si>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</si>
  <si>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</si>
  <si>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</si>
  <si>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</si>
  <si>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</si>
  <si>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</si>
  <si>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</si>
  <si>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</si>
  <si>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</si>
  <si>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</si>
  <si>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</si>
  <si>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</si>
  <si>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</si>
  <si>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</si>
  <si>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</si>
  <si>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</si>
  <si>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</si>
  <si>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</si>
  <si>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</si>
  <si>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</si>
  <si>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</si>
  <si>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</si>
  <si>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</si>
  <si>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</si>
  <si>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</si>
  <si>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</si>
  <si>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</si>
  <si>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</si>
  <si>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</si>
  <si>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</si>
  <si>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</si>
  <si>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</si>
  <si>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</si>
  <si>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</si>
  <si>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</si>
  <si>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</si>
  <si>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</si>
  <si>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</si>
  <si>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</si>
  <si>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</si>
  <si>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</si>
  <si>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</si>
  <si>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</si>
  <si>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</si>
  <si>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</si>
  <si>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</si>
  <si>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</si>
  <si>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</si>
  <si>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</si>
  <si>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</si>
  <si>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</si>
  <si>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</si>
  <si>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</si>
  <si>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</si>
  <si>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</si>
  <si>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</si>
  <si>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</si>
  <si>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</si>
  <si>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</si>
  <si>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</si>
  <si>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</si>
  <si>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</si>
  <si>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</si>
  <si>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</si>
  <si>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</si>
  <si>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</si>
  <si>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</si>
  <si>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</si>
  <si>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</si>
  <si>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</si>
  <si>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</si>
  <si>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</si>
  <si>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</si>
  <si>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</si>
  <si>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</si>
  <si>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</si>
  <si>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</si>
  <si>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</si>
  <si>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</si>
  <si>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</si>
  <si>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</si>
  <si>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</si>
  <si>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</si>
  <si>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</si>
  <si>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</si>
  <si>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</si>
  <si>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</si>
  <si>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</si>
  <si>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</si>
  <si>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</si>
  <si>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</si>
  <si>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</si>
  <si>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</si>
  <si>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</si>
  <si>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</si>
  <si>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</si>
  <si>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</si>
  <si>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</si>
  <si>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</si>
  <si>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</si>
  <si>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</si>
  <si>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</si>
  <si>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</si>
  <si>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</si>
  <si>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</si>
  <si>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</si>
  <si>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</si>
  <si>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</si>
  <si>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</si>
  <si>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</si>
  <si>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</si>
  <si>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</si>
  <si>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</si>
  <si>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</si>
  <si>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</si>
  <si>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</si>
  <si>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</si>
  <si>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</si>
  <si>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</si>
  <si>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</si>
  <si>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</si>
  <si>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</si>
  <si>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</si>
  <si>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</si>
  <si>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</si>
  <si>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</si>
  <si>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</si>
  <si>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</si>
  <si>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</si>
  <si>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</si>
  <si>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</si>
  <si>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</si>
  <si>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</si>
  <si>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</si>
  <si>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</si>
  <si>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</si>
  <si>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</si>
  <si>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</si>
  <si>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</si>
  <si>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</si>
  <si>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</si>
  <si>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</si>
  <si>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</si>
  <si>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</si>
  <si>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</si>
  <si>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</si>
  <si>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</si>
  <si>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</si>
  <si>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</si>
  <si>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</si>
  <si>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</si>
  <si>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</si>
  <si>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</si>
  <si>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</si>
  <si>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</si>
  <si>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</si>
  <si>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</si>
  <si>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</si>
  <si>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</si>
  <si>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</si>
  <si>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</si>
  <si>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</si>
  <si>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</si>
  <si>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</si>
  <si>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</si>
  <si>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</si>
  <si>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</si>
  <si>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</si>
  <si>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</si>
  <si>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</si>
  <si>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</si>
  <si>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</si>
  <si>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</si>
  <si>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</si>
  <si>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</si>
  <si>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</si>
  <si>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</si>
  <si>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</si>
  <si>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</si>
  <si>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</si>
  <si>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</si>
  <si>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</si>
  <si>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</si>
  <si>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</si>
  <si>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</si>
  <si>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</si>
  <si>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</si>
  <si>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</si>
  <si>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</si>
  <si>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</si>
  <si>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</si>
  <si>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</si>
  <si>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</si>
  <si>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</si>
  <si>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</si>
  <si>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</si>
  <si>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</si>
  <si>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</si>
  <si>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</si>
  <si>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</si>
  <si>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</si>
  <si>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</si>
  <si>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</si>
  <si>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</si>
  <si>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</si>
  <si>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</si>
  <si>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</si>
  <si>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</si>
  <si>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</si>
  <si>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</si>
  <si>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</si>
  <si>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</si>
  <si>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</si>
  <si>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</si>
  <si>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</si>
  <si>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</si>
  <si>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</si>
  <si>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</si>
  <si>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</si>
  <si>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</si>
  <si>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</si>
  <si>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</si>
  <si>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</si>
  <si>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</si>
  <si>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</si>
  <si>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</si>
  <si>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</si>
  <si>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</si>
  <si>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</si>
  <si>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</si>
  <si>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</si>
  <si>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</si>
  <si>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</si>
  <si>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</si>
  <si>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</si>
  <si>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</si>
  <si>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</si>
  <si>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</si>
  <si>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</si>
  <si>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</si>
  <si>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</si>
  <si>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</si>
  <si>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</si>
  <si>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</si>
  <si>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</si>
  <si>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</si>
  <si>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</si>
  <si>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</si>
  <si>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</si>
  <si>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</si>
  <si>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</si>
  <si>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</si>
  <si>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</si>
  <si>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</si>
  <si>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</si>
  <si>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</si>
  <si>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</si>
  <si>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</si>
  <si>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</si>
  <si>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</si>
  <si>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</si>
  <si>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</si>
  <si>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</si>
  <si>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</si>
  <si>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</si>
  <si>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</si>
  <si>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</si>
  <si>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</si>
  <si>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</si>
  <si>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</si>
  <si>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</si>
  <si>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</si>
  <si>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</si>
  <si>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</si>
  <si>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</si>
  <si>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</si>
  <si>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</si>
  <si>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</si>
  <si>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</si>
  <si>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</si>
  <si>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</si>
  <si>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</si>
  <si>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</si>
  <si>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</si>
  <si>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</si>
  <si>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</si>
  <si>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</si>
  <si>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</si>
  <si>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</si>
  <si>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</si>
  <si>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</si>
  <si>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</si>
  <si>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</si>
  <si>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</si>
  <si>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</si>
  <si>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</si>
  <si>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</si>
  <si>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</si>
  <si>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</si>
  <si>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</si>
  <si>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</si>
  <si>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</si>
  <si>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</si>
  <si>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</si>
  <si>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</si>
  <si>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</si>
  <si>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</si>
  <si>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</si>
  <si>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</si>
  <si>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</si>
  <si>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</si>
  <si>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</si>
  <si>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</si>
  <si>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</si>
  <si>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</si>
  <si>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</si>
  <si>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</si>
  <si>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</si>
  <si>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</si>
  <si>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</si>
  <si>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</si>
  <si>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</si>
  <si>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</si>
  <si>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</si>
  <si>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</si>
  <si>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</si>
  <si>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</si>
  <si>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</si>
  <si>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</si>
  <si>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</si>
  <si>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</si>
  <si>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</si>
  <si>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</si>
  <si>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</si>
  <si>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</si>
  <si>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</si>
  <si>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</si>
  <si>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</si>
  <si>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</si>
  <si>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</si>
  <si>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</si>
  <si>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</si>
  <si>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</si>
  <si>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</si>
  <si>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</si>
  <si>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</si>
  <si>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</si>
  <si>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</si>
  <si>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</si>
  <si>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</si>
  <si>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</si>
  <si>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</si>
  <si>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</si>
  <si>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</si>
  <si>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</si>
  <si>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</si>
  <si>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</si>
  <si>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</si>
  <si>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</si>
  <si>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</si>
  <si>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</si>
  <si>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</si>
  <si>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</si>
  <si>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</si>
  <si>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</si>
  <si>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</si>
  <si>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</si>
  <si>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</si>
  <si>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</si>
  <si>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</si>
  <si>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</si>
  <si>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</si>
  <si>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</si>
  <si>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</si>
  <si>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</si>
  <si>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</si>
  <si>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</si>
  <si>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</si>
  <si>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</si>
  <si>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</si>
  <si>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</si>
  <si>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</si>
  <si>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</si>
  <si>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</si>
  <si>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</si>
  <si>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</si>
  <si>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</si>
  <si>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</si>
  <si>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</si>
  <si>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</si>
  <si>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</si>
  <si>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</si>
  <si>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</si>
  <si>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</si>
  <si>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</si>
  <si>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</si>
  <si>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</si>
  <si>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</si>
  <si>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</si>
  <si>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</si>
  <si>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</si>
  <si>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</si>
  <si>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</si>
  <si>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</si>
  <si>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</si>
  <si>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</si>
  <si>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</si>
  <si>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</si>
  <si>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</si>
  <si>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</si>
  <si>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</si>
  <si>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</si>
  <si>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</si>
  <si>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</si>
  <si>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</si>
  <si>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</si>
  <si>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</si>
  <si>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</si>
  <si>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</si>
  <si>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</si>
  <si>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</si>
  <si>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</si>
  <si>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</si>
  <si>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</si>
  <si>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</si>
  <si>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</si>
  <si>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</si>
  <si>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</si>
  <si>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</si>
  <si>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</si>
  <si>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</si>
  <si>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</si>
  <si>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</si>
  <si>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</si>
  <si>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</si>
  <si>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</si>
  <si>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</si>
  <si>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</si>
  <si>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</si>
  <si>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</si>
  <si>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</si>
  <si>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</si>
  <si>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</si>
  <si>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</si>
  <si>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</si>
  <si>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</si>
  <si>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</si>
  <si>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</si>
  <si>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</si>
  <si>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</si>
  <si>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</si>
  <si>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</si>
  <si>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</si>
  <si>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</si>
  <si>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</si>
  <si>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</si>
  <si>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</si>
  <si>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</si>
  <si>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</si>
  <si>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</si>
  <si>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</si>
  <si>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</si>
  <si>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</si>
  <si>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</si>
  <si>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</si>
  <si>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</si>
  <si>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</si>
  <si>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</si>
  <si>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</si>
  <si>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</si>
  <si>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</si>
  <si>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</si>
  <si>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</si>
  <si>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</si>
  <si>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</si>
  <si>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</si>
  <si>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</si>
  <si>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</si>
  <si>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</si>
  <si>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</si>
  <si>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</si>
  <si>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</si>
  <si>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</si>
  <si>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</si>
  <si>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</si>
  <si>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</si>
  <si>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</si>
  <si>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</si>
  <si>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</si>
  <si>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</si>
  <si>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</si>
  <si>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</si>
  <si>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</si>
  <si>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</si>
  <si>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</si>
  <si>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</si>
  <si>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</si>
  <si>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</si>
  <si>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</si>
  <si>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</si>
  <si>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</si>
  <si>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</si>
  <si>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</si>
  <si>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</si>
  <si>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</si>
  <si>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</si>
  <si>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</si>
  <si>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</si>
  <si>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</si>
  <si>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</si>
  <si>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</si>
  <si>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</si>
  <si>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</si>
  <si>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</si>
  <si>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</si>
  <si>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</si>
  <si>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</si>
  <si>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</si>
  <si>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</si>
  <si>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</si>
  <si>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</si>
  <si>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</si>
  <si>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</si>
  <si>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</si>
  <si>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</si>
  <si>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</si>
  <si>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</si>
  <si>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</si>
  <si>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</si>
  <si>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</si>
  <si>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</si>
  <si>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</si>
  <si>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</si>
  <si>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</si>
  <si>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</si>
  <si>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</si>
  <si>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</si>
  <si>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</si>
  <si>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</si>
  <si>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</si>
  <si>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</si>
  <si>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</si>
  <si>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</si>
  <si>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</si>
  <si>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</si>
  <si>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</si>
  <si>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</si>
  <si>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</si>
  <si>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</si>
  <si>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</si>
  <si>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</si>
  <si>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</si>
  <si>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</si>
  <si>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</si>
  <si>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</si>
  <si>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</si>
  <si>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</si>
  <si>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</si>
  <si>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</si>
  <si>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</si>
  <si>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</si>
  <si>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</si>
  <si>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</si>
  <si>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</si>
  <si>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</si>
  <si>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</si>
  <si>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</si>
  <si>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</si>
  <si>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</si>
  <si>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</si>
  <si>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</si>
  <si>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</si>
  <si>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</si>
  <si>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</si>
  <si>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</si>
  <si>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</si>
  <si>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</si>
  <si>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</si>
  <si>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</si>
  <si>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</si>
  <si>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</si>
  <si>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</si>
  <si>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</si>
  <si>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</si>
  <si>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</si>
  <si>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</si>
  <si>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</si>
  <si>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</si>
  <si>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</si>
  <si>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</si>
  <si>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</si>
  <si>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</si>
  <si>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</si>
  <si>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</si>
  <si>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</si>
  <si>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</si>
  <si>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</si>
  <si>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</si>
  <si>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</si>
  <si>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</si>
  <si>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</si>
  <si>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</si>
  <si>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</si>
  <si>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</si>
  <si>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</si>
  <si>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</si>
  <si>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</si>
  <si>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</si>
  <si>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</si>
  <si>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</si>
  <si>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</si>
  <si>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</si>
  <si>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</si>
  <si>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</si>
  <si>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</si>
  <si>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</si>
  <si>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</si>
  <si>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</si>
  <si>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</si>
  <si>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</si>
  <si>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</si>
  <si>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</si>
  <si>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</si>
  <si>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</si>
  <si>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</si>
  <si>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</si>
  <si>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</si>
  <si>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</si>
  <si>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</si>
  <si>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</si>
  <si>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</si>
  <si>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</si>
  <si>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</si>
  <si>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</si>
  <si>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</si>
  <si>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</si>
  <si>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</si>
  <si>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</si>
  <si>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</si>
  <si>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</si>
  <si>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</si>
  <si>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</si>
  <si>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</si>
  <si>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</si>
  <si>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</si>
  <si>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</si>
  <si>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</si>
  <si>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</si>
  <si>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</si>
  <si>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</si>
  <si>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</si>
  <si>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</si>
  <si>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</si>
  <si>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</si>
  <si>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</si>
  <si>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</si>
  <si>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</si>
  <si>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</si>
  <si>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</si>
  <si>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</si>
  <si>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</si>
  <si>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</si>
  <si>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</si>
  <si>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</si>
  <si>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</si>
  <si>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</si>
  <si>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</si>
  <si>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</si>
  <si>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</si>
  <si>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</si>
  <si>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</si>
  <si>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</si>
  <si>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</si>
  <si>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</si>
  <si>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</si>
  <si>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</si>
  <si>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</si>
  <si>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</si>
  <si>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</si>
  <si>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</si>
  <si>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</si>
  <si>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</si>
  <si>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</si>
  <si>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</si>
  <si>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</si>
  <si>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</si>
  <si>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</si>
  <si>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</si>
  <si>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</si>
  <si>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</si>
  <si>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</si>
  <si>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</si>
  <si>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</si>
  <si>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</si>
  <si>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</si>
  <si>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</si>
  <si>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</si>
  <si>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</si>
  <si>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</si>
  <si>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</si>
  <si>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</si>
  <si>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</si>
  <si>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</si>
  <si>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</si>
  <si>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</si>
  <si>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</si>
  <si>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</si>
  <si>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</si>
  <si>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</si>
  <si>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</si>
  <si>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</si>
  <si>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</si>
  <si>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</si>
  <si>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</si>
  <si>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</si>
  <si>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</si>
  <si>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</si>
  <si>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</si>
  <si>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</si>
  <si>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</si>
  <si>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</si>
  <si>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</si>
  <si>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</si>
  <si>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</si>
  <si>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</si>
  <si>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</si>
  <si>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</si>
  <si>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</si>
  <si>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</si>
  <si>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</si>
  <si>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</si>
  <si>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</si>
  <si>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</si>
  <si>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</si>
  <si>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</si>
  <si>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</si>
  <si>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</si>
  <si>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</si>
  <si>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</si>
  <si>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</si>
  <si>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</si>
  <si>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</si>
  <si>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</si>
  <si>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</si>
  <si>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</si>
  <si>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</si>
  <si>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</si>
  <si>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</si>
  <si>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</si>
  <si>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</si>
  <si>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</si>
  <si>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</si>
  <si>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</si>
  <si>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</si>
  <si>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</si>
  <si>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</si>
  <si>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</si>
  <si>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</si>
  <si>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</si>
  <si>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</si>
  <si>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</si>
  <si>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</si>
  <si>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</si>
  <si>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</si>
  <si>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</si>
  <si>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</si>
  <si>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</si>
  <si>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</si>
  <si>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</si>
  <si>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</si>
  <si>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</si>
  <si>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</si>
  <si>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</si>
  <si>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</si>
  <si>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</si>
  <si>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</si>
  <si>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</si>
  <si>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</si>
  <si>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</si>
  <si>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</si>
  <si>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</si>
  <si>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</si>
  <si>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</si>
  <si>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</si>
  <si>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</si>
  <si>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</si>
  <si>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</si>
  <si>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</si>
  <si>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</si>
  <si>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</si>
  <si>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</si>
  <si>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</si>
  <si>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</si>
  <si>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</si>
  <si>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</si>
  <si>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</si>
  <si>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</si>
  <si>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</si>
  <si>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</si>
  <si>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</si>
  <si>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</si>
  <si>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</si>
  <si>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</si>
  <si>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</si>
  <si>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</si>
  <si>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</si>
  <si>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</si>
  <si>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</si>
  <si>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</si>
  <si>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</si>
  <si>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</si>
  <si>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</si>
  <si>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</si>
  <si>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</si>
  <si>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</si>
  <si>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</si>
  <si>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</si>
  <si>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</si>
  <si>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</si>
  <si>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</si>
  <si>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</si>
  <si>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</si>
  <si>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</si>
  <si>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</si>
  <si>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</si>
  <si>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</si>
  <si>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</si>
  <si>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</si>
  <si>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</si>
  <si>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</si>
  <si>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</si>
  <si>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</si>
  <si>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</si>
  <si>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</si>
  <si>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</si>
  <si>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</si>
  <si>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</si>
  <si>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</si>
  <si>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</si>
  <si>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</si>
  <si>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</si>
  <si>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</si>
  <si>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</si>
  <si>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</si>
  <si>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</si>
  <si>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</si>
  <si>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</si>
  <si>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</si>
  <si>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</si>
  <si>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</si>
  <si>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</si>
  <si>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</si>
  <si>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</si>
  <si>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</si>
  <si>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</si>
  <si>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</si>
  <si>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</si>
  <si>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</si>
  <si>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</si>
  <si>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</si>
  <si>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</si>
  <si>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</si>
  <si>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</si>
  <si>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</si>
  <si>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</si>
  <si>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</si>
  <si>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</si>
  <si>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</si>
  <si>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</si>
  <si>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</si>
  <si>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</si>
  <si>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</si>
  <si>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</si>
  <si>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</si>
  <si>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</si>
  <si>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</si>
  <si>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</si>
  <si>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</si>
  <si>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</si>
  <si>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</si>
  <si>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</si>
  <si>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</si>
  <si>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</si>
  <si>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</si>
  <si>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</si>
  <si>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</si>
  <si>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</si>
  <si>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</si>
  <si>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</si>
  <si>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</si>
  <si>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</si>
  <si>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</si>
  <si>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</si>
  <si>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</si>
  <si>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</si>
  <si>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</si>
  <si>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</si>
  <si>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</si>
  <si>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</si>
  <si>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</si>
  <si>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</si>
  <si>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</si>
  <si>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</si>
  <si>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</si>
  <si>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</si>
  <si>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</si>
  <si>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</si>
  <si>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</si>
  <si>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</si>
  <si>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</si>
  <si>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</si>
  <si>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</si>
  <si>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</si>
  <si>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</si>
  <si>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</si>
  <si>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</si>
  <si>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</si>
  <si>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</si>
  <si>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</si>
  <si>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</si>
  <si>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</si>
  <si>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</si>
  <si>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</si>
  <si>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</si>
  <si>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</si>
  <si>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</si>
  <si>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</si>
  <si>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</si>
  <si>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</si>
  <si>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</si>
  <si>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</si>
  <si>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</si>
  <si>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</si>
  <si>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</si>
  <si>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</si>
  <si>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</si>
  <si>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</si>
  <si>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</si>
  <si>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</si>
  <si>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</si>
  <si>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</si>
  <si>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</si>
  <si>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</si>
  <si>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</si>
  <si>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</si>
  <si>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</si>
  <si>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</si>
  <si>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</si>
  <si>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</si>
  <si>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</si>
  <si>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</si>
  <si>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</si>
  <si>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</si>
  <si>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</si>
  <si>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</si>
  <si>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</si>
  <si>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</si>
  <si>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</si>
  <si>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</si>
  <si>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</si>
  <si>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</si>
  <si>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</si>
  <si>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</si>
  <si>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</si>
  <si>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</si>
  <si>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</si>
  <si>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</si>
  <si>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</si>
  <si>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</si>
  <si>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</si>
  <si>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</si>
  <si>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</si>
  <si>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</si>
  <si>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</si>
  <si>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</si>
  <si>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</si>
  <si>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</si>
  <si>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</si>
  <si>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</si>
  <si>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</si>
  <si>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</si>
  <si>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</si>
  <si>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</si>
  <si>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</si>
  <si>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</si>
  <si>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</si>
  <si>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</si>
  <si>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</si>
  <si>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</si>
  <si>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</si>
  <si>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</si>
  <si>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</si>
  <si>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</si>
  <si>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</si>
  <si>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</si>
  <si>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</si>
  <si>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</si>
  <si>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</si>
  <si>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</si>
  <si>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</si>
  <si>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</si>
  <si>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</si>
  <si>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</si>
  <si>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</si>
  <si>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</si>
  <si>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</si>
  <si>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</si>
  <si>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</si>
  <si>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</si>
  <si>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</si>
  <si>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</si>
  <si>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</si>
  <si>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</si>
  <si>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</si>
  <si>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</si>
  <si>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</si>
  <si>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</si>
  <si>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</si>
  <si>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</si>
  <si>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</si>
  <si>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</si>
  <si>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</si>
  <si>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</si>
  <si>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</si>
  <si>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</si>
  <si>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</si>
  <si>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</si>
  <si>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</si>
  <si>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</si>
  <si>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</si>
  <si>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</si>
  <si>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</si>
  <si>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</si>
  <si>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</si>
  <si>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</si>
  <si>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</si>
  <si>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</si>
  <si>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</si>
  <si>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</si>
  <si>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</si>
  <si>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</si>
  <si>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</si>
  <si>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</si>
  <si>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</si>
  <si>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</si>
  <si>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</si>
  <si>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</si>
  <si>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</si>
  <si>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</si>
  <si>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</si>
  <si>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</si>
  <si>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</si>
  <si>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</si>
  <si>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</si>
  <si>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</si>
  <si>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</si>
  <si>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</si>
  <si>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</si>
  <si>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</si>
  <si>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</si>
  <si>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</si>
  <si>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</si>
  <si>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</si>
  <si>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</si>
  <si>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</si>
  <si>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</si>
  <si>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</si>
  <si>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</si>
  <si>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</si>
  <si>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</si>
  <si>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</si>
  <si>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</si>
  <si>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</si>
  <si>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</si>
  <si>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</si>
  <si>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</si>
  <si>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</si>
  <si>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</si>
  <si>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</si>
  <si>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</si>
  <si>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</si>
  <si>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</si>
  <si>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</si>
  <si>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</si>
  <si>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</si>
  <si>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</si>
  <si>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</si>
  <si>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</si>
  <si>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</si>
  <si>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</si>
  <si>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</si>
  <si>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</si>
  <si>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</si>
  <si>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</si>
  <si>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</si>
  <si>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</si>
  <si>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</si>
  <si>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</si>
  <si>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</si>
  <si>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</si>
  <si>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</si>
  <si>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</si>
  <si>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</si>
  <si>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</si>
  <si>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</si>
  <si>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</si>
  <si>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</si>
  <si>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</si>
  <si>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</si>
  <si>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</si>
  <si>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</si>
  <si>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</si>
  <si>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</si>
  <si>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</si>
  <si>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</si>
  <si>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</si>
  <si>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</si>
  <si>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</si>
  <si>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</si>
  <si>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</si>
  <si>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</si>
  <si>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</si>
  <si>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</si>
  <si>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</si>
  <si>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</si>
  <si>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</si>
  <si>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</si>
  <si>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</si>
  <si>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</si>
  <si>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</si>
  <si>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</si>
  <si>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</si>
  <si>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</si>
  <si>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</si>
  <si>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</si>
  <si>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</si>
  <si>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</si>
  <si>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</si>
  <si>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</si>
  <si>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</si>
  <si>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</si>
  <si>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</si>
  <si>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</si>
  <si>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</si>
  <si>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</si>
  <si>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</si>
  <si>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</si>
  <si>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</si>
  <si>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</si>
  <si>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</si>
  <si>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</si>
  <si>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</si>
  <si>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</si>
  <si>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</si>
  <si>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</si>
  <si>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</si>
  <si>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</si>
  <si>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</si>
  <si>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</si>
  <si>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</si>
  <si>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</si>
  <si>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</si>
  <si>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</si>
  <si>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</si>
  <si>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</si>
  <si>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</si>
  <si>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</si>
  <si>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</si>
  <si>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</si>
  <si>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</si>
  <si>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</si>
  <si>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</si>
  <si>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</si>
  <si>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</si>
  <si>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</si>
  <si>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</si>
  <si>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</si>
  <si>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</si>
  <si>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</si>
  <si>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</si>
  <si>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</si>
  <si>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</si>
  <si>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</si>
  <si>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</si>
  <si>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</si>
  <si>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</si>
  <si>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</si>
  <si>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</si>
  <si>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</si>
  <si>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</si>
  <si>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</si>
  <si>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</si>
  <si>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</si>
  <si>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</si>
  <si>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</si>
  <si>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</si>
  <si>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</si>
  <si>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</si>
  <si>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</si>
  <si>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</si>
  <si>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</si>
  <si>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</si>
  <si>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</si>
  <si>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</si>
  <si>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</si>
  <si>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</si>
  <si>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</si>
  <si>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</si>
  <si>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</si>
  <si>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</si>
  <si>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</si>
  <si>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</si>
  <si>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</si>
  <si>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</si>
  <si>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</si>
  <si>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</si>
  <si>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</si>
  <si>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</si>
  <si>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</si>
  <si>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</si>
  <si>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</si>
  <si>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</si>
  <si>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</si>
  <si>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</si>
  <si>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</si>
  <si>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</si>
  <si>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</si>
  <si>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</si>
  <si>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</si>
  <si>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</si>
  <si>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</si>
  <si>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</si>
  <si>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</si>
  <si>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</si>
  <si>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</si>
  <si>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</si>
  <si>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</si>
  <si>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</si>
  <si>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</si>
  <si>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</si>
  <si>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</si>
  <si>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</si>
  <si>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</si>
  <si>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</si>
  <si>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</si>
  <si>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</si>
  <si>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</si>
  <si>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</si>
  <si>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</si>
  <si>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</si>
  <si>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</si>
  <si>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</si>
  <si>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</si>
  <si>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</si>
  <si>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</si>
  <si>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</si>
  <si>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</si>
  <si>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</si>
  <si>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</si>
  <si>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</si>
  <si>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</si>
  <si>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</si>
  <si>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</si>
  <si>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</si>
  <si>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</si>
  <si>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</si>
  <si>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</si>
  <si>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</si>
  <si>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</si>
  <si>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</si>
  <si>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</si>
  <si>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</si>
  <si>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</si>
  <si>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</si>
  <si>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</si>
  <si>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</si>
  <si>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</si>
  <si>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</si>
  <si>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</si>
  <si>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</si>
  <si>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</si>
  <si>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</si>
  <si>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</si>
  <si>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</si>
  <si>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</si>
  <si>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</si>
  <si>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</si>
  <si>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</si>
  <si>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</si>
  <si>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</si>
  <si>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</si>
  <si>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</si>
  <si>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</si>
  <si>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</si>
  <si>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</si>
  <si>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</si>
  <si>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</si>
  <si>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</si>
  <si>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</si>
  <si>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</si>
  <si>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</si>
  <si>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</si>
  <si>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</si>
  <si>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</si>
  <si>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</si>
  <si>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</si>
  <si>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</si>
  <si>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</si>
  <si>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</si>
  <si>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</si>
  <si>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</si>
  <si>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</si>
  <si>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</si>
  <si>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</si>
  <si>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</si>
  <si>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</si>
  <si>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</si>
  <si>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</si>
  <si>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</si>
  <si>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</si>
  <si>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</si>
  <si>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</si>
  <si>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</si>
  <si>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</si>
  <si>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</si>
  <si>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</si>
  <si>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</si>
  <si>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</si>
  <si>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</si>
  <si>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</si>
  <si>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</si>
  <si>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</si>
  <si>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</si>
  <si>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</si>
  <si>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</si>
  <si>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</si>
  <si>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</si>
  <si>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</si>
  <si>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</si>
  <si>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</si>
  <si>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</si>
  <si>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</si>
  <si>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</si>
  <si>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</si>
  <si>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</si>
  <si>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</si>
  <si>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</si>
  <si>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</si>
  <si>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</si>
  <si>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</si>
  <si>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</si>
  <si>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</si>
  <si>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</si>
  <si>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</si>
  <si>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</si>
  <si>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</si>
  <si>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</si>
  <si>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</si>
  <si>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</si>
  <si>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</si>
  <si>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</si>
  <si>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</si>
  <si>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</si>
  <si>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</si>
  <si>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</si>
  <si>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</si>
  <si>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</si>
  <si>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</si>
  <si>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</si>
  <si>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</si>
  <si>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</si>
  <si>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</si>
  <si>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</si>
  <si>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</si>
  <si>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</si>
  <si>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</si>
  <si>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</si>
  <si>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</si>
  <si>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</si>
  <si>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</si>
  <si>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</si>
  <si>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</si>
  <si>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</si>
  <si>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</si>
  <si>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</si>
  <si>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</si>
  <si>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</si>
  <si>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</si>
  <si>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</si>
  <si>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</si>
  <si>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</si>
  <si>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</si>
  <si>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</si>
  <si>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</si>
  <si>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</si>
  <si>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</si>
  <si>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</si>
  <si>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</si>
  <si>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</si>
  <si>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</si>
  <si>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</si>
  <si>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</si>
  <si>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</si>
  <si>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</si>
  <si>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</si>
  <si>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</si>
  <si>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</si>
  <si>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</si>
  <si>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</si>
  <si>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</si>
  <si>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</si>
  <si>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</si>
  <si>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</si>
  <si>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</si>
  <si>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</si>
  <si>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</si>
  <si>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</si>
  <si>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</si>
  <si>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</si>
  <si>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</si>
  <si>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</si>
  <si>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</si>
  <si>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</si>
  <si>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</si>
  <si>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</si>
  <si>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</si>
  <si>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</si>
  <si>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</si>
  <si>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</si>
  <si>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</si>
  <si>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</si>
  <si>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</si>
  <si>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</si>
  <si>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</si>
  <si>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</si>
  <si>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</si>
  <si>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</si>
  <si>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</si>
  <si>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</si>
  <si>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</si>
  <si>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</si>
  <si>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</si>
  <si>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</si>
  <si>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</si>
  <si>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</si>
  <si>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</si>
  <si>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</si>
  <si>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</si>
  <si>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</si>
  <si>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</si>
  <si>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</si>
  <si>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</si>
  <si>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</si>
  <si>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</si>
  <si>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</si>
  <si>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</si>
  <si>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</si>
  <si>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</si>
  <si>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</si>
  <si>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</si>
  <si>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</si>
  <si>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</si>
  <si>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</si>
  <si>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</si>
  <si>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</si>
  <si>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</si>
  <si>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</si>
  <si>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</si>
  <si>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</si>
  <si>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</si>
  <si>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</si>
  <si>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</si>
  <si>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</si>
  <si>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</si>
  <si>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</si>
  <si>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</si>
  <si>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</si>
  <si>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</si>
  <si>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</si>
  <si>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</si>
  <si>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</si>
  <si>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</si>
  <si>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</si>
  <si>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</si>
  <si>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</si>
  <si>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</si>
  <si>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</si>
  <si>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</si>
  <si>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</si>
  <si>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</si>
  <si>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</si>
  <si>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</si>
  <si>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</si>
  <si>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</si>
  <si>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</si>
  <si>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</si>
  <si>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</si>
  <si>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</si>
  <si>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</si>
  <si>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</si>
  <si>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</si>
  <si>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</si>
  <si>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</si>
  <si>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</si>
  <si>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</si>
  <si>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</si>
  <si>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</si>
  <si>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</si>
  <si>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</si>
  <si>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</si>
  <si>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</si>
  <si>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</si>
  <si>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</si>
  <si>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</si>
  <si>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</si>
  <si>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</si>
  <si>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</si>
  <si>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</si>
  <si>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</si>
  <si>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</si>
  <si>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</si>
  <si>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</si>
  <si>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</si>
  <si>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</si>
  <si>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</si>
  <si>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</si>
  <si>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</si>
  <si>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</si>
  <si>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</si>
  <si>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</si>
  <si>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</si>
  <si>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</si>
  <si>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</si>
  <si>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</si>
  <si>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</si>
  <si>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</si>
  <si>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</si>
  <si>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</si>
  <si>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</si>
  <si>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</si>
  <si>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</si>
  <si>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</si>
  <si>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</si>
  <si>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</si>
  <si>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</si>
  <si>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</si>
  <si>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</si>
  <si>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</si>
  <si>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</si>
  <si>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</si>
  <si>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</si>
  <si>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</si>
  <si>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</si>
  <si>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</si>
  <si>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</si>
  <si>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</si>
  <si>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</si>
  <si>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</si>
  <si>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</si>
  <si>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</si>
  <si>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</si>
  <si>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</si>
  <si>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</si>
  <si>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</si>
  <si>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</si>
  <si>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</si>
  <si>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</si>
  <si>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</si>
  <si>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</si>
  <si>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</si>
  <si>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</si>
  <si>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</si>
  <si>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</si>
  <si>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</si>
  <si>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</si>
  <si>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</si>
  <si>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</si>
  <si>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</si>
  <si>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</si>
  <si>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</si>
  <si>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</si>
  <si>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</si>
  <si>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</si>
  <si>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</si>
  <si>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</si>
  <si>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</si>
  <si>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</si>
  <si>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</si>
  <si>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</si>
  <si>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</si>
  <si>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</si>
  <si>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</si>
  <si>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</si>
  <si>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</si>
  <si>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</si>
  <si>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</si>
  <si>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</si>
  <si>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</si>
  <si>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</si>
  <si>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</si>
  <si>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</si>
  <si>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</si>
  <si>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</si>
  <si>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</si>
  <si>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</si>
  <si>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</si>
  <si>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</si>
  <si>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</si>
  <si>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</si>
  <si>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</si>
  <si>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</si>
  <si>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</si>
  <si>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</si>
  <si>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</si>
  <si>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</si>
  <si>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</si>
  <si>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</si>
  <si>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</si>
  <si>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</si>
  <si>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</si>
  <si>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</si>
  <si>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</si>
  <si>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</si>
  <si>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</si>
  <si>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</si>
  <si>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</si>
  <si>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</si>
  <si>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</si>
  <si>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</si>
  <si>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</si>
  <si>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</si>
  <si>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</si>
  <si>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</si>
  <si>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</si>
  <si>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</si>
  <si>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</si>
  <si>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</si>
  <si>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</si>
  <si>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</si>
  <si>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</si>
  <si>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</si>
  <si>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</si>
  <si>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</si>
  <si>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</si>
  <si>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</si>
  <si>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</si>
  <si>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</si>
  <si>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</si>
  <si>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</si>
  <si>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</si>
  <si>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</si>
  <si>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</si>
  <si>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</si>
  <si>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</si>
  <si>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</si>
  <si>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</si>
  <si>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</si>
  <si>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</si>
  <si>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</si>
  <si>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</si>
  <si>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</si>
  <si>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</si>
  <si>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</si>
  <si>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</si>
  <si>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</si>
  <si>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</si>
  <si>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</si>
  <si>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</si>
  <si>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</si>
  <si>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</si>
  <si>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</si>
  <si>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</si>
  <si>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</si>
  <si>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</si>
  <si>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</si>
  <si>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</si>
  <si>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</si>
  <si>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</si>
  <si>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</si>
  <si>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</si>
  <si>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</si>
  <si>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</si>
  <si>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</si>
  <si>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</si>
  <si>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</si>
  <si>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</si>
  <si>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</si>
  <si>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</si>
  <si>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</si>
  <si>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</si>
  <si>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</si>
  <si>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</si>
  <si>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</si>
  <si>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</si>
  <si>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</si>
  <si>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</si>
  <si>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</si>
  <si>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</si>
  <si>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</si>
  <si>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</si>
  <si>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</si>
  <si>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</si>
  <si>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</si>
  <si>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</si>
  <si>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</si>
  <si>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</si>
  <si>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</si>
  <si>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</si>
  <si>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</si>
  <si>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</si>
  <si>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</si>
  <si>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</si>
  <si>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</si>
  <si>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</si>
  <si>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</si>
  <si>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</si>
  <si>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</si>
  <si>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</si>
  <si>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</si>
  <si>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</si>
  <si>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</si>
  <si>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</si>
  <si>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</si>
  <si>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</si>
  <si>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</si>
  <si>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</si>
  <si>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</si>
  <si>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</si>
  <si>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</si>
  <si>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</si>
  <si>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</si>
  <si>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</si>
  <si>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</si>
  <si>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</si>
  <si>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</si>
  <si>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</si>
  <si>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</si>
  <si>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</si>
  <si>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</si>
  <si>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</si>
  <si>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</si>
  <si>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</si>
  <si>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</si>
  <si>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</si>
  <si>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</si>
  <si>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</si>
  <si>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</si>
  <si>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</si>
  <si>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</si>
  <si>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</si>
  <si>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</si>
  <si>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</si>
  <si>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</si>
  <si>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</si>
  <si>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</si>
  <si>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</si>
  <si>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</si>
  <si>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</si>
  <si>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</si>
  <si>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</si>
  <si>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</si>
  <si>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</si>
  <si>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</si>
  <si>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</si>
  <si>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</si>
  <si>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</si>
  <si>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</si>
  <si>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</si>
  <si>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</si>
  <si>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</si>
  <si>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</si>
  <si>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</si>
  <si>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</si>
  <si>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</si>
  <si>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</si>
  <si>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</si>
  <si>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</si>
  <si>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</si>
  <si>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</si>
  <si>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</si>
  <si>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</si>
  <si>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</si>
  <si>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</si>
  <si>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</si>
  <si>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</si>
  <si>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</si>
  <si>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</si>
  <si>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</si>
  <si>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</si>
  <si>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</si>
  <si>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</si>
  <si>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</si>
  <si>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</si>
  <si>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</si>
  <si>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</si>
  <si>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</si>
  <si>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</si>
  <si>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</si>
  <si>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</si>
  <si>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</si>
  <si>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</si>
  <si>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</si>
  <si>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</si>
  <si>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</si>
  <si>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</si>
  <si>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</si>
  <si>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</si>
  <si>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</si>
  <si>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</si>
  <si>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</si>
  <si>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</si>
  <si>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</si>
  <si>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</si>
  <si>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</si>
  <si>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</si>
  <si>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</si>
  <si>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</si>
  <si>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</si>
  <si>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</si>
  <si>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</si>
  <si>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</si>
  <si>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</si>
  <si>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</si>
  <si>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</si>
  <si>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</si>
  <si>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</si>
  <si>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</si>
  <si>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</si>
  <si>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</si>
  <si>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</si>
  <si>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</si>
  <si>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</si>
  <si>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</si>
  <si>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</si>
  <si>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</si>
  <si>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</si>
  <si>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</si>
  <si>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</si>
  <si>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</si>
  <si>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</si>
  <si>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</si>
  <si>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</si>
  <si>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</si>
  <si>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</si>
  <si>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</si>
  <si>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</si>
  <si>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</si>
  <si>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</si>
  <si>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</si>
  <si>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</si>
  <si>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</si>
  <si>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</si>
  <si>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</si>
  <si>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</si>
  <si>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</si>
  <si>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</si>
  <si>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</si>
  <si>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</si>
  <si>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</si>
  <si>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</si>
  <si>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</si>
  <si>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</si>
  <si>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</si>
  <si>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</si>
  <si>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</si>
  <si>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</si>
  <si>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</si>
  <si>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</si>
  <si>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</si>
  <si>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</si>
  <si>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</si>
  <si>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</si>
  <si>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</si>
  <si>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</si>
  <si>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</si>
  <si>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</si>
  <si>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</si>
  <si>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</si>
  <si>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</si>
  <si>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</si>
  <si>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</si>
  <si>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</si>
  <si>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</si>
  <si>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</si>
  <si>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</si>
  <si>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</si>
  <si>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</si>
  <si>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</si>
  <si>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</si>
  <si>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</si>
  <si>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</si>
  <si>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</si>
  <si>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</si>
  <si>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</si>
  <si>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</si>
  <si>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</si>
  <si>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</si>
  <si>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</si>
  <si>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</si>
  <si>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</si>
  <si>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</si>
  <si>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</si>
  <si>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</si>
  <si>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</si>
  <si>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</si>
  <si>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</si>
  <si>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</si>
  <si>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</si>
  <si>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</si>
  <si>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</si>
  <si>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</si>
  <si>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</si>
  <si>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</si>
  <si>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</si>
  <si>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</si>
  <si>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</si>
  <si>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</si>
  <si>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</si>
  <si>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</si>
  <si>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</si>
  <si>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</si>
  <si>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</si>
  <si>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</si>
  <si>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</si>
  <si>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</si>
  <si>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</si>
  <si>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</si>
  <si>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</si>
  <si>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</si>
  <si>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</si>
  <si>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</si>
  <si>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</si>
  <si>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</si>
  <si>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</si>
  <si>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</si>
  <si>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</si>
  <si>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</si>
  <si>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</si>
  <si>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</si>
  <si>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</si>
  <si>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</si>
  <si>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</si>
  <si>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</si>
  <si>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</si>
  <si>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</si>
  <si>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</si>
  <si>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</si>
  <si>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</si>
  <si>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</si>
  <si>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</si>
  <si>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</si>
  <si>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</si>
  <si>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</si>
  <si>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</si>
  <si>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</si>
  <si>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</si>
  <si>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</si>
  <si>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</si>
  <si>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</si>
  <si>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</si>
  <si>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</si>
  <si>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</si>
  <si>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</si>
  <si>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</si>
  <si>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</si>
  <si>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</si>
  <si>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</si>
  <si>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</si>
  <si>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</si>
  <si>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</si>
  <si>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</si>
  <si>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</si>
  <si>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</si>
  <si>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</si>
  <si>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</si>
  <si>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</si>
  <si>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</si>
  <si>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</si>
  <si>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</si>
  <si>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</si>
  <si>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</si>
  <si>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</si>
  <si>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</si>
  <si>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</si>
  <si>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</si>
  <si>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</si>
  <si>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</si>
  <si>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</si>
  <si>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</si>
  <si>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</si>
  <si>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</si>
  <si>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</si>
  <si>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</si>
  <si>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</si>
  <si>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</si>
  <si>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</si>
  <si>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</si>
  <si>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</si>
  <si>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</si>
  <si>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</si>
  <si>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</si>
  <si>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</si>
  <si>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</si>
  <si>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</si>
  <si>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</si>
  <si>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</si>
  <si>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</si>
  <si>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</si>
  <si>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</si>
  <si>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</si>
  <si>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</si>
  <si>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</si>
  <si>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</si>
  <si>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</si>
  <si>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</si>
  <si>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</si>
  <si>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</si>
  <si>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</si>
  <si>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</si>
  <si>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</si>
  <si>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</si>
  <si>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</si>
  <si>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</si>
  <si>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</si>
  <si>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</si>
  <si>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</si>
  <si>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</si>
  <si>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</si>
  <si>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</si>
  <si>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</si>
  <si>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</si>
  <si>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</si>
  <si>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</si>
  <si>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</si>
  <si>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</si>
  <si>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</si>
  <si>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</si>
  <si>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</si>
  <si>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</si>
  <si>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</si>
  <si>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</si>
  <si>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</si>
  <si>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</si>
  <si>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</si>
  <si>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</si>
  <si>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</si>
  <si>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</si>
  <si>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</si>
  <si>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</si>
  <si>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</si>
  <si>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</si>
  <si>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</si>
  <si>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</si>
  <si>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</si>
  <si>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</si>
  <si>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</si>
  <si>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</si>
  <si>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</si>
  <si>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</si>
  <si>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</si>
  <si>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</si>
  <si>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</si>
  <si>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</si>
  <si>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</si>
  <si>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</si>
  <si>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</si>
  <si>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</si>
  <si>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</si>
  <si>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</si>
  <si>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</si>
  <si>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</si>
  <si>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</si>
  <si>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</si>
  <si>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</si>
  <si>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</si>
  <si>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</si>
  <si>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</si>
  <si>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</si>
  <si>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</si>
  <si>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</si>
  <si>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</si>
  <si>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</si>
  <si>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</si>
  <si>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</si>
  <si>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</si>
  <si>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</si>
  <si>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</si>
  <si>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</si>
  <si>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</si>
  <si>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</si>
  <si>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</si>
  <si>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</si>
  <si>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</si>
  <si>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</si>
  <si>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</si>
  <si>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</si>
  <si>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</si>
  <si>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</si>
  <si>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</si>
  <si>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</si>
  <si>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</si>
  <si>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</si>
  <si>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</si>
  <si>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</si>
  <si>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</si>
  <si>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</si>
  <si>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</si>
  <si>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</si>
  <si>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</si>
  <si>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</si>
  <si>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</si>
  <si>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</si>
  <si>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</si>
  <si>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</si>
  <si>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</si>
  <si>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</si>
  <si>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</si>
  <si>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</si>
  <si>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</si>
  <si>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</si>
  <si>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</si>
  <si>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</si>
  <si>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</si>
  <si>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</si>
  <si>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</si>
  <si>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</si>
  <si>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</si>
  <si>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</si>
  <si>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</si>
  <si>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</si>
  <si>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</si>
  <si>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</si>
  <si>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</si>
  <si>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</si>
  <si>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</si>
  <si>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</si>
  <si>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</si>
  <si>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</si>
  <si>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</si>
  <si>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</si>
  <si>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</si>
  <si>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</si>
  <si>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</si>
  <si>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</si>
  <si>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</si>
  <si>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</si>
  <si>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</si>
  <si>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</si>
  <si>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</si>
  <si>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</si>
  <si>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</si>
  <si>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</si>
  <si>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</si>
  <si>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</si>
  <si>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</si>
  <si>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</si>
  <si>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</si>
  <si>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</si>
  <si>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</si>
  <si>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</si>
  <si>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</si>
  <si>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</si>
  <si>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</si>
  <si>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</si>
  <si>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</si>
  <si>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</si>
  <si>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</si>
  <si>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</si>
  <si>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</si>
  <si>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</si>
  <si>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</si>
  <si>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</si>
  <si>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</si>
  <si>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</si>
  <si>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</si>
  <si>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</si>
  <si>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</si>
  <si>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</si>
  <si>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</si>
  <si>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</si>
  <si>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</si>
  <si>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</si>
  <si>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</si>
  <si>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</si>
  <si>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</si>
  <si>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</si>
  <si>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</si>
  <si>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</si>
  <si>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</si>
  <si>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</si>
  <si>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</si>
  <si>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</si>
  <si>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</si>
  <si>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</si>
  <si>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</si>
  <si>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</si>
  <si>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</si>
  <si>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</si>
  <si>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</si>
  <si>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</si>
  <si>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</si>
  <si>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</si>
  <si>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</si>
  <si>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</si>
  <si>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</si>
  <si>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</si>
  <si>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</si>
  <si>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</si>
  <si>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</si>
  <si>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</si>
  <si>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</si>
  <si>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</si>
  <si>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</si>
  <si>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</si>
  <si>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</si>
  <si>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</si>
  <si>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</si>
  <si>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</si>
  <si>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</si>
  <si>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</si>
  <si>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</si>
  <si>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</si>
  <si>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</si>
  <si>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</si>
  <si>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</si>
  <si>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</si>
  <si>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</si>
  <si>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</si>
  <si>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</si>
  <si>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</si>
  <si>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</si>
  <si>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</si>
  <si>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</si>
  <si>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</si>
  <si>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</si>
  <si>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</si>
  <si>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</si>
  <si>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</si>
  <si>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</si>
  <si>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</si>
  <si>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</si>
  <si>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</si>
  <si>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</si>
  <si>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</si>
  <si>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</si>
  <si>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</si>
  <si>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</si>
  <si>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</si>
  <si>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</si>
  <si>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</si>
  <si>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</si>
  <si>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</si>
  <si>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</si>
  <si>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</si>
  <si>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</si>
  <si>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</si>
  <si>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</si>
  <si>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</si>
  <si>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</si>
  <si>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</si>
  <si>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</si>
  <si>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</si>
  <si>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</si>
  <si>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</si>
  <si>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</si>
  <si>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</si>
  <si>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</si>
  <si>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</si>
  <si>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</si>
  <si>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</si>
  <si>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</si>
  <si>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</si>
  <si>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</si>
  <si>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</si>
  <si>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</si>
  <si>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</si>
  <si>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</si>
  <si>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</si>
  <si>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</si>
  <si>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</si>
  <si>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</si>
  <si>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</si>
  <si>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</si>
  <si>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</si>
  <si>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</si>
  <si>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</si>
  <si>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</si>
  <si>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</si>
  <si>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</si>
  <si>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</si>
  <si>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</si>
  <si>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</si>
  <si>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</si>
  <si>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</si>
  <si>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</si>
  <si>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</si>
  <si>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</si>
  <si>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</si>
  <si>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</si>
  <si>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</si>
  <si>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</si>
  <si>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</si>
  <si>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</si>
  <si>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</si>
  <si>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</si>
  <si>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</si>
  <si>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</si>
  <si>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</si>
  <si>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</si>
  <si>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</si>
  <si>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</si>
  <si>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</si>
  <si>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</si>
  <si>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</si>
  <si>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</si>
  <si>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</si>
  <si>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</si>
  <si>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</si>
  <si>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</si>
  <si>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</si>
  <si>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</si>
  <si>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</si>
  <si>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</si>
  <si>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</si>
  <si>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</si>
  <si>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</si>
  <si>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</si>
  <si>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</si>
  <si>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</si>
  <si>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</si>
  <si>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</si>
  <si>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</si>
  <si>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</si>
  <si>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</si>
  <si>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</si>
  <si>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</si>
  <si>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</si>
  <si>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</si>
  <si>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</si>
  <si>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</si>
  <si>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</si>
  <si>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</si>
  <si>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</si>
  <si>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</si>
  <si>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</si>
  <si>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</si>
  <si>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</si>
  <si>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</si>
  <si>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</si>
  <si>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</si>
  <si>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</si>
  <si>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</si>
  <si>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</si>
  <si>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</si>
  <si>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</si>
  <si>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</si>
  <si>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</si>
  <si>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</si>
  <si>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</si>
  <si>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</si>
  <si>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</si>
  <si>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</si>
  <si>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</si>
  <si>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</si>
  <si>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</si>
  <si>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</si>
  <si>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</si>
  <si>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</si>
  <si>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</si>
  <si>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</si>
  <si>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</si>
  <si>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</si>
  <si>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</si>
  <si>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</si>
  <si>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</si>
  <si>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</si>
  <si>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</si>
  <si>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</si>
  <si>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</si>
  <si>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</si>
  <si>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</si>
  <si>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</si>
  <si>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</si>
  <si>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</si>
  <si>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</si>
  <si>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</si>
  <si>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</si>
  <si>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</si>
  <si>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</si>
  <si>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</si>
  <si>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</si>
  <si>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</si>
  <si>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</si>
  <si>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</si>
  <si>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</si>
  <si>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</si>
  <si>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</si>
  <si>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</si>
  <si>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</si>
  <si>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</si>
  <si>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</si>
  <si>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</si>
  <si>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</si>
  <si>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</si>
  <si>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</si>
  <si>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</si>
  <si>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</si>
  <si>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</si>
  <si>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</si>
  <si>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</si>
  <si>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</si>
  <si>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</si>
  <si>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</si>
  <si>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</si>
  <si>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</si>
  <si>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</si>
  <si>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</si>
  <si>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</si>
  <si>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</si>
  <si>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</si>
  <si>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</si>
  <si>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</si>
  <si>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</si>
  <si>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</si>
  <si>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</si>
  <si>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</si>
  <si>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</si>
  <si>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</si>
  <si>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</si>
  <si>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</si>
  <si>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</si>
  <si>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</si>
  <si>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</si>
  <si>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</si>
  <si>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</si>
  <si>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</si>
  <si>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</si>
  <si>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</si>
  <si>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</si>
  <si>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</si>
  <si>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</si>
  <si>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</si>
  <si>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</si>
  <si>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</si>
  <si>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</si>
  <si>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</si>
  <si>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</si>
  <si>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</si>
  <si>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</si>
  <si>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</si>
  <si>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</si>
  <si>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</si>
  <si>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</si>
  <si>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</si>
  <si>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</si>
  <si>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</si>
  <si>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</si>
  <si>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</si>
  <si>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</si>
  <si>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</si>
  <si>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</si>
  <si>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</si>
  <si>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</si>
  <si>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</si>
  <si>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</si>
  <si>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</si>
  <si>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</si>
  <si>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</si>
  <si>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</si>
  <si>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</si>
  <si>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</si>
  <si>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</si>
  <si>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</si>
  <si>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</si>
  <si>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</si>
  <si>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</si>
  <si>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</si>
  <si>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</si>
  <si>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</si>
  <si>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</si>
  <si>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</si>
  <si>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</si>
  <si>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</si>
  <si>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</si>
  <si>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</si>
  <si>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</si>
  <si>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</si>
  <si>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</si>
  <si>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</si>
  <si>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</si>
  <si>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</si>
  <si>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</si>
  <si>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</si>
  <si>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</si>
  <si>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</si>
  <si>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</si>
  <si>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</si>
  <si>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</si>
  <si>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</si>
  <si>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</si>
  <si>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</si>
  <si>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</si>
  <si>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</si>
  <si>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</si>
  <si>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</si>
  <si>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</si>
  <si>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</si>
  <si>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</si>
  <si>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</si>
  <si>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</si>
  <si>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</si>
  <si>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</si>
  <si>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</si>
  <si>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</si>
  <si>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</si>
  <si>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</si>
  <si>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</si>
  <si>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</si>
  <si>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</si>
  <si>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</si>
  <si>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</si>
  <si>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</si>
  <si>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</si>
  <si>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</si>
  <si>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</si>
  <si>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</si>
  <si>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</si>
  <si>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</si>
  <si>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</si>
  <si>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</si>
  <si>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</si>
  <si>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</si>
  <si>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</si>
  <si>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</si>
  <si>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</si>
  <si>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</si>
  <si>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</si>
  <si>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</si>
  <si>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</si>
  <si>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</si>
  <si>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</si>
  <si>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</si>
  <si>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</si>
  <si>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</si>
  <si>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</si>
  <si>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</si>
  <si>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</si>
  <si>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</si>
  <si>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</si>
  <si>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</si>
  <si>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</si>
  <si>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</si>
  <si>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</si>
  <si>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</si>
  <si>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</si>
  <si>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</si>
  <si>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</si>
  <si>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</si>
  <si>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</si>
  <si>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</si>
  <si>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</si>
  <si>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</si>
  <si>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</si>
  <si>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</si>
  <si>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</si>
  <si>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</si>
  <si>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</si>
  <si>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</si>
  <si>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</si>
  <si>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</si>
  <si>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</si>
  <si>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</si>
  <si>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</si>
  <si>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</si>
  <si>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</si>
  <si>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</si>
  <si>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</si>
  <si>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</si>
  <si>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</si>
  <si>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</si>
  <si>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</si>
  <si>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</si>
  <si>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</si>
  <si>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</si>
  <si>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</si>
  <si>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</si>
  <si>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</si>
  <si>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</si>
  <si>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</si>
  <si>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</si>
  <si>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</si>
  <si>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</si>
  <si>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</si>
  <si>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</si>
  <si>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</si>
  <si>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</si>
  <si>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</si>
  <si>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</si>
  <si>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</si>
  <si>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</si>
  <si>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</si>
  <si>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</si>
  <si>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</si>
  <si>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</si>
  <si>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</si>
  <si>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</si>
  <si>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</si>
  <si>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</si>
  <si>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</si>
  <si>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</si>
  <si>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</si>
  <si>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</si>
  <si>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</si>
  <si>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</si>
  <si>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</si>
  <si>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</si>
  <si>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</si>
  <si>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</si>
  <si>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</si>
  <si>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</si>
  <si>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</si>
  <si>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</si>
  <si>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</si>
  <si>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</si>
  <si>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</si>
  <si>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</si>
  <si>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</si>
  <si>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</si>
  <si>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</si>
  <si>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</si>
  <si>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</si>
  <si>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</si>
  <si>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</si>
  <si>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</si>
  <si>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</si>
  <si>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</si>
  <si>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</si>
  <si>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</si>
  <si>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</si>
  <si>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</si>
  <si>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</si>
  <si>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</si>
  <si>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</si>
  <si>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</si>
  <si>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</si>
  <si>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</si>
  <si>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</si>
  <si>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</si>
  <si>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</si>
  <si>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</si>
  <si>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</si>
  <si>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</si>
  <si>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</si>
  <si>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</si>
  <si>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</si>
  <si>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</si>
  <si>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</si>
  <si>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</si>
  <si>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</si>
  <si>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</si>
  <si>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</si>
  <si>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</si>
  <si>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</si>
  <si>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</si>
  <si>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</si>
  <si>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</si>
  <si>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</si>
  <si>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</si>
  <si>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</si>
  <si>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</si>
  <si>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</si>
  <si>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</si>
  <si>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</si>
  <si>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</si>
  <si>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</si>
  <si>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</si>
  <si>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</si>
  <si>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</si>
  <si>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</si>
  <si>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</si>
  <si>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</si>
  <si>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</si>
  <si>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</si>
  <si>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</si>
  <si>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</si>
  <si>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</si>
  <si>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</si>
  <si>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</si>
  <si>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</si>
  <si>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</si>
  <si>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</si>
  <si>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</si>
  <si>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</si>
  <si>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</si>
  <si>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</si>
  <si>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</si>
  <si>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</si>
  <si>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</si>
  <si>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</si>
  <si>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</si>
  <si>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</si>
  <si>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</si>
  <si>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</si>
  <si>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</si>
  <si>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</si>
  <si>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</si>
  <si>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</si>
  <si>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</si>
  <si>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</si>
  <si>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</si>
  <si>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</si>
  <si>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</si>
  <si>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</si>
  <si>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</si>
  <si>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</si>
  <si>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</si>
  <si>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</si>
  <si>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</si>
  <si>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</si>
  <si>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</si>
  <si>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</si>
  <si>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</si>
  <si>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</si>
  <si>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</si>
  <si>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</si>
  <si>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</si>
  <si>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</si>
  <si>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</si>
  <si>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</si>
  <si>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</si>
  <si>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</si>
  <si>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</si>
  <si>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</si>
  <si>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</si>
  <si>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</si>
  <si>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</si>
  <si>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</si>
  <si>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</si>
  <si>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</si>
  <si>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</si>
  <si>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</si>
  <si>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</si>
  <si>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</si>
  <si>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</si>
  <si>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</si>
  <si>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</si>
  <si>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</si>
  <si>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</si>
  <si>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</si>
  <si>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</si>
  <si>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</si>
  <si>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</si>
  <si>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</si>
  <si>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</si>
  <si>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</si>
  <si>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</si>
  <si>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</si>
  <si>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</si>
  <si>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</si>
  <si>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</si>
  <si>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</si>
  <si>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</si>
  <si>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</si>
  <si>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</si>
  <si>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</si>
  <si>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</si>
  <si>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</si>
  <si>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</si>
  <si>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</si>
  <si>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</si>
  <si>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</si>
  <si>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</si>
  <si>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</si>
  <si>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</si>
  <si>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</si>
  <si>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</si>
  <si>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</si>
  <si>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</si>
  <si>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</si>
  <si>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</si>
  <si>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</si>
  <si>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</si>
  <si>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</si>
  <si>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</si>
  <si>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</si>
  <si>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</si>
  <si>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</si>
  <si>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</si>
  <si>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</si>
  <si>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</si>
  <si>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</si>
  <si>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</si>
  <si>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</si>
  <si>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</si>
  <si>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</si>
  <si>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</si>
  <si>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</si>
  <si>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</si>
  <si>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</si>
  <si>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</si>
  <si>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</si>
  <si>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</si>
  <si>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</si>
  <si>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</si>
  <si>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</si>
  <si>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</si>
  <si>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</si>
  <si>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</si>
  <si>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</si>
  <si>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</si>
  <si>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</si>
  <si>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</si>
  <si>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</si>
  <si>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</si>
  <si>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</si>
  <si>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</si>
  <si>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</si>
  <si>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</si>
  <si>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</si>
  <si>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</si>
  <si>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</si>
  <si>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</si>
  <si>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</si>
  <si>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</si>
  <si>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</si>
  <si>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</si>
  <si>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</si>
  <si>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</si>
  <si>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</si>
  <si>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</si>
  <si>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</si>
  <si>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</si>
  <si>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</si>
  <si>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</si>
  <si>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</si>
  <si>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</si>
  <si>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</si>
  <si>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</si>
  <si>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</si>
  <si>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</si>
  <si>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</si>
  <si>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</si>
  <si>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</si>
  <si>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</si>
  <si>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</si>
  <si>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</si>
  <si>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</si>
  <si>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</si>
  <si>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</si>
  <si>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</si>
  <si>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</si>
  <si>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</si>
  <si>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</si>
  <si>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</si>
  <si>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</si>
  <si>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</si>
  <si>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</si>
  <si>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</si>
  <si>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</si>
  <si>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</si>
  <si>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</si>
  <si>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</si>
  <si>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</si>
  <si>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</si>
  <si>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</si>
  <si>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</si>
  <si>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</si>
  <si>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</si>
  <si>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</si>
  <si>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</si>
  <si>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</si>
  <si>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</si>
  <si>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</si>
  <si>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</si>
  <si>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</si>
  <si>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</si>
  <si>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</si>
  <si>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</si>
  <si>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</si>
  <si>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</si>
  <si>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</si>
  <si>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</si>
  <si>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</si>
  <si>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</si>
  <si>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</si>
  <si>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</si>
  <si>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</si>
  <si>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</si>
  <si>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</si>
  <si>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</si>
  <si>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</si>
  <si>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</si>
  <si>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</si>
  <si>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</si>
  <si>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</si>
  <si>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</si>
  <si>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</si>
  <si>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</si>
  <si>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</si>
  <si>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</si>
  <si>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</si>
  <si>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</si>
  <si>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</si>
  <si>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</si>
  <si>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</si>
  <si>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</si>
  <si>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</si>
  <si>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</si>
  <si>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</si>
  <si>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</si>
  <si>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</si>
  <si>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</si>
  <si>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</si>
  <si>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</si>
  <si>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</si>
  <si>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</si>
  <si>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</si>
  <si>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</si>
  <si>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</si>
  <si>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</si>
  <si>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</si>
  <si>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</si>
  <si>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</si>
  <si>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</si>
  <si>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</si>
  <si>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</si>
  <si>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</si>
  <si>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</si>
  <si>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</si>
  <si>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</si>
  <si>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</si>
  <si>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</si>
  <si>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</si>
  <si>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</si>
  <si>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</si>
  <si>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</si>
  <si>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</si>
  <si>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</si>
  <si>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</si>
  <si>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</si>
  <si>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</si>
  <si>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</si>
  <si>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</si>
  <si>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</si>
  <si>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</si>
  <si>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</si>
  <si>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</si>
  <si>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</si>
  <si>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</si>
  <si>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</si>
  <si>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</si>
  <si>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</si>
  <si>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</si>
  <si>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</si>
  <si>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</si>
  <si>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</si>
  <si>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</si>
  <si>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</si>
  <si>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</si>
  <si>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</si>
  <si>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</si>
  <si>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</si>
  <si>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</si>
  <si>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</si>
  <si>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</si>
  <si>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</si>
  <si>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</si>
  <si>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</si>
  <si>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</si>
  <si>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</si>
  <si>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</si>
  <si>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</si>
  <si>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</si>
  <si>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</si>
  <si>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</si>
  <si>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</si>
  <si>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</si>
  <si>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</si>
  <si>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</si>
  <si>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</si>
  <si>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</si>
  <si>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</si>
  <si>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</si>
  <si>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</si>
  <si>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</si>
  <si>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</si>
  <si>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</si>
  <si>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</si>
  <si>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</si>
  <si>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</si>
  <si>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</si>
  <si>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</si>
  <si>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</si>
  <si>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</si>
  <si>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</si>
  <si>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</si>
  <si>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</si>
  <si>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</si>
  <si>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</si>
  <si>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</si>
  <si>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</si>
  <si>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</si>
  <si>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</si>
  <si>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</si>
  <si>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</si>
  <si>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</si>
  <si>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</si>
  <si>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</si>
  <si>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</si>
  <si>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</si>
  <si>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</si>
  <si>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</si>
  <si>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</si>
  <si>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</si>
  <si>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</si>
  <si>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</si>
  <si>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</si>
  <si>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</si>
  <si>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</si>
  <si>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</si>
  <si>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</si>
  <si>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</si>
  <si>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</si>
  <si>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</si>
  <si>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</si>
  <si>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</si>
  <si>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</si>
  <si>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</si>
  <si>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</si>
  <si>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</si>
  <si>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</si>
  <si>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</si>
  <si>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</si>
  <si>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</si>
  <si>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</si>
  <si>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</si>
  <si>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</si>
  <si>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</si>
  <si>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</si>
  <si>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</si>
  <si>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</si>
  <si>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</si>
  <si>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</si>
  <si>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</si>
  <si>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</si>
  <si>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</si>
  <si>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</si>
  <si>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</si>
  <si>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</si>
  <si>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</si>
  <si>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</si>
  <si>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</si>
  <si>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</si>
  <si>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</si>
  <si>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</si>
  <si>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</si>
  <si>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</si>
  <si>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</si>
  <si>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</si>
  <si>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</si>
  <si>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</si>
  <si>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</si>
  <si>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</si>
  <si>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</si>
  <si>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</si>
  <si>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</si>
  <si>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</si>
  <si>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</si>
  <si>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</si>
  <si>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</si>
  <si>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</si>
  <si>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</si>
  <si>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</si>
  <si>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</si>
  <si>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</si>
  <si>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</si>
  <si>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</si>
  <si>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</si>
  <si>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</si>
  <si>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</si>
  <si>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</si>
  <si>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</si>
  <si>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</si>
  <si>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</si>
  <si>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</si>
  <si>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</si>
  <si>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</si>
  <si>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</si>
  <si>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</si>
  <si>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</si>
  <si>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</si>
  <si>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</si>
  <si>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</si>
  <si>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</si>
  <si>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</si>
  <si>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</si>
  <si>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</si>
  <si>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</si>
  <si>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</si>
  <si>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</si>
  <si>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</si>
  <si>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</si>
  <si>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</si>
  <si>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</si>
  <si>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</si>
  <si>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</si>
  <si>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</si>
  <si>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</si>
  <si>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</si>
  <si>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</si>
  <si>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</si>
  <si>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</si>
  <si>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</si>
  <si>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</si>
  <si>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</si>
  <si>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</si>
  <si>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</si>
  <si>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</si>
  <si>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</si>
  <si>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</si>
  <si>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</si>
  <si>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</si>
  <si>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</si>
  <si>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</si>
  <si>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</si>
  <si>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</si>
  <si>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</si>
  <si>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</si>
  <si>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</si>
  <si>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</si>
  <si>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</si>
  <si>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</si>
  <si>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</si>
  <si>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</si>
  <si>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</si>
  <si>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</si>
  <si>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</si>
  <si>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</si>
  <si>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</si>
  <si>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</si>
  <si>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</si>
  <si>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</si>
  <si>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</si>
  <si>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</si>
  <si>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</si>
  <si>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</si>
  <si>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</si>
  <si>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</si>
  <si>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</si>
  <si>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</si>
  <si>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</si>
  <si>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</si>
  <si>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</si>
  <si>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</si>
  <si>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</si>
  <si>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</si>
  <si>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</si>
  <si>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</si>
  <si>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</si>
  <si>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</si>
  <si>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</si>
  <si>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</si>
  <si>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</si>
  <si>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</si>
  <si>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</si>
  <si>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</si>
  <si>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</si>
  <si>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</si>
  <si>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</si>
  <si>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</si>
  <si>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</si>
  <si>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</si>
  <si>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</si>
  <si>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</si>
  <si>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</si>
  <si>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</si>
  <si>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</si>
  <si>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</si>
  <si>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</si>
  <si>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</si>
  <si>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</si>
  <si>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</si>
  <si>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</si>
  <si>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</si>
  <si>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</si>
  <si>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</si>
  <si>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</si>
  <si>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</si>
  <si>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</si>
  <si>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</si>
  <si>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</si>
  <si>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</si>
  <si>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</si>
  <si>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</si>
  <si>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</si>
  <si>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</si>
  <si>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</si>
  <si>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</si>
  <si>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</si>
  <si>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</si>
  <si>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</si>
  <si>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</si>
  <si>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</si>
  <si>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</si>
  <si>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</si>
  <si>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</si>
  <si>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</si>
  <si>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</si>
  <si>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</si>
  <si>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</si>
  <si>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</si>
  <si>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</si>
  <si>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</si>
  <si>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</si>
  <si>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</si>
  <si>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</si>
  <si>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</si>
  <si>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</si>
  <si>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</si>
  <si>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</si>
  <si>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</si>
  <si>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</si>
  <si>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</si>
  <si>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</si>
  <si>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</si>
  <si>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</si>
  <si>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</si>
  <si>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</si>
  <si>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</si>
  <si>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</si>
  <si>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</si>
  <si>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</si>
  <si>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</si>
  <si>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</si>
  <si>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</si>
  <si>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</si>
  <si>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</si>
  <si>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</si>
  <si>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</si>
  <si>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</si>
  <si>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</si>
  <si>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</si>
  <si>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</si>
  <si>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</si>
  <si>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</si>
  <si>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</si>
  <si>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</si>
  <si>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</si>
  <si>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</si>
  <si>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</si>
  <si>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</si>
  <si>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</si>
  <si>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</si>
  <si>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</si>
  <si>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</si>
  <si>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</si>
  <si>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</si>
  <si>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</si>
  <si>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</si>
  <si>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</si>
  <si>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</si>
  <si>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</si>
  <si>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</si>
  <si>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</si>
  <si>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</si>
  <si>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</si>
  <si>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</si>
  <si>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</si>
  <si>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</si>
  <si>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</si>
  <si>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</si>
  <si>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</si>
  <si>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</si>
  <si>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</si>
  <si>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</si>
  <si>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</si>
  <si>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</si>
  <si>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</si>
  <si>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</si>
  <si>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</si>
  <si>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</si>
  <si>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</si>
  <si>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</si>
  <si>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</si>
  <si>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</si>
  <si>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</si>
  <si>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</si>
  <si>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</si>
  <si>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</si>
  <si>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</si>
  <si>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</si>
  <si>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</si>
  <si>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</si>
  <si>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</si>
  <si>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</si>
  <si>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</si>
  <si>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</si>
  <si>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</si>
  <si>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</si>
  <si>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</si>
  <si>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</si>
  <si>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</si>
  <si>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</si>
  <si>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</si>
  <si>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</si>
  <si>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</si>
  <si>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</si>
  <si>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</si>
  <si>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</si>
  <si>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</si>
  <si>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</si>
  <si>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</si>
  <si>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</si>
  <si>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</si>
  <si>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</si>
  <si>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</si>
  <si>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</si>
  <si>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</si>
  <si>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</si>
  <si>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</si>
  <si>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</si>
  <si>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</si>
  <si>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</si>
  <si>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</si>
  <si>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</si>
  <si>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</si>
  <si>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</si>
  <si>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</si>
  <si>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</si>
  <si>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</si>
  <si>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</si>
  <si>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</si>
  <si>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</si>
  <si>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</si>
  <si>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</si>
  <si>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</si>
  <si>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</si>
  <si>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</si>
  <si>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</si>
  <si>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</si>
  <si>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</si>
  <si>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</si>
  <si>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</si>
  <si>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</si>
  <si>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</si>
  <si>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</si>
  <si>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</si>
  <si>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</si>
  <si>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</si>
  <si>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</si>
  <si>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</si>
  <si>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</si>
  <si>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</si>
  <si>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</si>
  <si>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</si>
  <si>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</si>
  <si>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</si>
  <si>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</si>
  <si>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</si>
  <si>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</si>
  <si>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</si>
  <si>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</si>
  <si>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</si>
  <si>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</si>
  <si>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</si>
  <si>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</si>
  <si>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</si>
  <si>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</si>
  <si>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</si>
  <si>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</si>
  <si>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</si>
  <si>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</si>
  <si>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</si>
  <si>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</si>
  <si>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</si>
  <si>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</si>
  <si>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</si>
  <si>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</si>
  <si>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</si>
  <si>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</si>
  <si>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</si>
  <si>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</si>
  <si>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</si>
  <si>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</si>
  <si>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</si>
  <si>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</si>
  <si>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</si>
  <si>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</si>
  <si>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</si>
  <si>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</si>
  <si>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</si>
  <si>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</si>
  <si>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</si>
  <si>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</si>
  <si>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</si>
  <si>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</si>
  <si>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</si>
  <si>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</si>
  <si>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</si>
  <si>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</si>
  <si>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</si>
  <si>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</si>
  <si>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</si>
  <si>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</si>
  <si>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</si>
  <si>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</si>
  <si>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</si>
  <si>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</si>
  <si>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</si>
  <si>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</si>
  <si>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</si>
  <si>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</si>
  <si>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</si>
  <si>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</si>
  <si>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</si>
  <si>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</si>
  <si>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</si>
  <si>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</si>
  <si>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</si>
  <si>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</si>
  <si>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</si>
  <si>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</si>
  <si>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</si>
  <si>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</si>
  <si>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</si>
  <si>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</si>
  <si>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</si>
  <si>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</si>
  <si>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</si>
  <si>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</si>
  <si>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</si>
  <si>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</si>
  <si>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</si>
  <si>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</si>
  <si>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</si>
  <si>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</si>
  <si>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</si>
  <si>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</si>
  <si>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</si>
  <si>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</si>
  <si>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</si>
  <si>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</si>
  <si>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</si>
  <si>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</si>
  <si>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</si>
  <si>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</si>
  <si>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</si>
  <si>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</si>
  <si>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</si>
  <si>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</si>
  <si>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</si>
  <si>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</si>
  <si>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</si>
  <si>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</si>
  <si>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</si>
  <si>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</si>
  <si>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</si>
  <si>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</si>
  <si>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</si>
  <si>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</si>
  <si>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</si>
  <si>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</si>
  <si>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</si>
  <si>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</si>
  <si>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</si>
  <si>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</si>
  <si>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</si>
  <si>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</si>
  <si>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</si>
  <si>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</si>
  <si>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</si>
  <si>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</si>
  <si>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</si>
  <si>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</si>
  <si>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</si>
  <si>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</si>
  <si>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</si>
  <si>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</si>
  <si>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</si>
  <si>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</si>
  <si>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</si>
  <si>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</si>
  <si>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</si>
  <si>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</si>
  <si>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</si>
  <si>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</si>
  <si>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</si>
  <si>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</si>
  <si>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</si>
  <si>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</si>
  <si>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</si>
  <si>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</si>
  <si>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</si>
  <si>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</si>
  <si>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</si>
  <si>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</si>
  <si>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</si>
  <si>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</si>
  <si>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</si>
  <si>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</si>
  <si>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</si>
  <si>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</si>
  <si>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</si>
  <si>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</si>
  <si>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</si>
  <si>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</si>
  <si>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</si>
  <si>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</si>
  <si>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</si>
  <si>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</si>
  <si>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</si>
  <si>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</si>
  <si>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</si>
  <si>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</si>
  <si>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</si>
  <si>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</si>
  <si>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</si>
  <si>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</si>
  <si>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</si>
  <si>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</si>
  <si>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</si>
  <si>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</si>
  <si>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</si>
  <si>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</si>
  <si>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</si>
  <si>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</si>
  <si>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</si>
  <si>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</si>
  <si>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</si>
  <si>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</si>
  <si>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</si>
  <si>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</si>
  <si>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</si>
  <si>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</si>
  <si>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</si>
  <si>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</si>
  <si>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</si>
  <si>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</si>
  <si>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</si>
  <si>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</si>
  <si>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</si>
  <si>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</si>
  <si>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</si>
  <si>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</si>
  <si>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</si>
  <si>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</si>
  <si>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</si>
  <si>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</si>
  <si>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</si>
  <si>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</si>
  <si>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</si>
  <si>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</si>
  <si>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</si>
  <si>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</si>
  <si>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</si>
  <si>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</si>
  <si>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</si>
  <si>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</si>
  <si>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</si>
  <si>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</si>
  <si>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</si>
  <si>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</si>
  <si>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</si>
  <si>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</si>
  <si>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</si>
  <si>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</si>
  <si>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</si>
  <si>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</si>
  <si>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</si>
  <si>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</si>
  <si>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</si>
  <si>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</si>
  <si>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</si>
  <si>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</si>
  <si>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</si>
  <si>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</si>
  <si>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</si>
  <si>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</si>
  <si>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</si>
  <si>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</si>
  <si>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</si>
  <si>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</si>
  <si>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</si>
  <si>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</si>
  <si>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</si>
  <si>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</si>
  <si>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</si>
  <si>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</si>
  <si>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</si>
  <si>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</si>
  <si>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</si>
  <si>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</si>
  <si>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</si>
  <si>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</si>
  <si>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</si>
  <si>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</si>
  <si>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</si>
  <si>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</si>
  <si>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</si>
  <si>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</si>
  <si>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</si>
  <si>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</si>
  <si>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</si>
  <si>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</si>
  <si>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</si>
  <si>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</si>
  <si>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</si>
  <si>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</si>
  <si>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</si>
  <si>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</si>
  <si>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</si>
  <si>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</si>
  <si>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</si>
  <si>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</si>
  <si>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</si>
  <si>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</si>
  <si>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</si>
  <si>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</si>
  <si>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</si>
  <si>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</si>
  <si>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</si>
  <si>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</si>
  <si>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</si>
  <si>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</si>
  <si>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</si>
  <si>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</si>
  <si>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</si>
  <si>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</si>
  <si>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</si>
  <si>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</si>
  <si>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</si>
  <si>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</si>
  <si>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</si>
  <si>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</si>
  <si>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</si>
  <si>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</si>
  <si>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</si>
  <si>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</si>
  <si>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</si>
  <si>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</si>
  <si>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</si>
  <si>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</si>
  <si>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</si>
  <si>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</si>
  <si>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</si>
  <si>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</si>
  <si>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</si>
  <si>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</si>
  <si>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</si>
  <si>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</si>
  <si>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</si>
  <si>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</si>
  <si>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</si>
  <si>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</si>
  <si>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</si>
  <si>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</si>
  <si>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</si>
  <si>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</si>
  <si>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</si>
  <si>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</si>
  <si>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</si>
  <si>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</si>
  <si>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</si>
  <si>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</si>
  <si>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</si>
  <si>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</si>
  <si>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</si>
  <si>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</si>
  <si>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</si>
  <si>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</si>
  <si>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</si>
  <si>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</si>
  <si>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</si>
  <si>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</si>
  <si>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</si>
  <si>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</si>
  <si>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</si>
  <si>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</si>
  <si>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</si>
  <si>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</si>
  <si>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</si>
  <si>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</si>
  <si>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</si>
  <si>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</si>
  <si>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</si>
  <si>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</si>
  <si>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</si>
  <si>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</si>
  <si>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</si>
  <si>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</si>
  <si>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</si>
  <si>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</si>
  <si>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</si>
  <si>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</si>
  <si>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</si>
  <si>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</si>
  <si>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</si>
  <si>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</si>
  <si>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</si>
  <si>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</si>
  <si>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</si>
  <si>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</si>
  <si>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</si>
  <si>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</si>
  <si>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</si>
  <si>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</si>
  <si>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</si>
  <si>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</si>
  <si>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</si>
  <si>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</si>
  <si>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</si>
  <si>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</si>
  <si>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</si>
  <si>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</si>
  <si>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</si>
  <si>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</si>
  <si>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</si>
  <si>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</si>
  <si>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</si>
  <si>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</si>
  <si>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</si>
  <si>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</si>
  <si>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</si>
  <si>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</si>
  <si>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</si>
  <si>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</si>
  <si>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</si>
  <si>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</si>
  <si>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</si>
  <si>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</si>
  <si>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</si>
  <si>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</si>
  <si>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</si>
  <si>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</si>
  <si>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</si>
  <si>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</si>
  <si>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</si>
  <si>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</si>
  <si>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</si>
  <si>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</si>
  <si>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</si>
  <si>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</si>
  <si>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</si>
  <si>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</si>
  <si>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</si>
  <si>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</si>
  <si>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</si>
  <si>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</si>
  <si>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</si>
  <si>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</si>
  <si>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</si>
  <si>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</si>
  <si>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</si>
  <si>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</si>
  <si>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</si>
  <si>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</si>
  <si>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</si>
  <si>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</si>
  <si>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</si>
  <si>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</si>
  <si>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</si>
  <si>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</si>
  <si>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</si>
  <si>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</si>
  <si>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</si>
  <si>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</si>
  <si>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</si>
  <si>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</si>
  <si>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</si>
  <si>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</si>
  <si>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</si>
  <si>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</si>
  <si>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</si>
  <si>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</si>
  <si>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</si>
  <si>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</si>
  <si>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</si>
  <si>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</si>
  <si>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</si>
  <si>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</si>
  <si>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</si>
  <si>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</si>
  <si>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</si>
  <si>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</si>
  <si>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</si>
  <si>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</si>
  <si>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</si>
  <si>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</si>
  <si>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</si>
  <si>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</si>
  <si>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</si>
  <si>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</si>
  <si>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</si>
  <si>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</si>
  <si>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</si>
  <si>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</si>
  <si>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</si>
  <si>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</si>
  <si>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</si>
  <si>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</si>
  <si>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</si>
  <si>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</si>
  <si>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</si>
  <si>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</si>
  <si>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</si>
  <si>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</si>
  <si>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</si>
  <si>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</si>
  <si>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</si>
  <si>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</si>
  <si>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</si>
  <si>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</si>
  <si>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</si>
  <si>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</si>
  <si>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</si>
  <si>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</si>
  <si>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</si>
  <si>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</si>
  <si>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</si>
  <si>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</si>
  <si>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</si>
  <si>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</si>
  <si>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</si>
  <si>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</si>
  <si>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</si>
  <si>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</si>
  <si>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</si>
  <si>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</si>
  <si>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</si>
  <si>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</si>
  <si>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</si>
  <si>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</si>
  <si>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</si>
  <si>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</si>
  <si>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</si>
  <si>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</si>
  <si>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</si>
  <si>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</si>
  <si>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</si>
  <si>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</si>
  <si>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</si>
  <si>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</si>
  <si>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</si>
  <si>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</si>
  <si>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</si>
  <si>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</si>
  <si>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</si>
  <si>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</si>
  <si>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</si>
  <si>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</si>
  <si>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</si>
  <si>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</si>
  <si>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</si>
  <si>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</si>
  <si>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</si>
  <si>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</si>
  <si>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</si>
  <si>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</si>
  <si>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</si>
  <si>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</si>
  <si>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</si>
  <si>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</si>
  <si>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</si>
  <si>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</si>
  <si>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</si>
  <si>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</si>
  <si>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</si>
  <si>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</si>
  <si>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</si>
  <si>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</si>
  <si>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</si>
  <si>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</si>
  <si>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</si>
  <si>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</si>
  <si>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</si>
  <si>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</si>
  <si>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</si>
  <si>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</si>
  <si>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</si>
  <si>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</si>
  <si>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</si>
  <si>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</si>
  <si>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</si>
  <si>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</si>
  <si>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</si>
  <si>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</si>
  <si>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</si>
  <si>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</si>
  <si>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</si>
  <si>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</si>
  <si>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</si>
  <si>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</si>
  <si>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</si>
  <si>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</si>
  <si>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</si>
  <si>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</si>
  <si>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</si>
  <si>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</si>
  <si>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</si>
  <si>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</si>
  <si>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</si>
  <si>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</si>
  <si>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</si>
  <si>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</si>
  <si>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</si>
  <si>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</si>
  <si>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</si>
  <si>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</si>
  <si>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</si>
  <si>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</si>
  <si>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</si>
  <si>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</si>
  <si>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</si>
  <si>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</si>
  <si>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</si>
  <si>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</si>
  <si>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</si>
  <si>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</si>
  <si>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</si>
  <si>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</si>
  <si>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</si>
  <si>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</si>
  <si>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</si>
  <si>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</si>
  <si>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</si>
  <si>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</si>
  <si>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</si>
  <si>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</si>
  <si>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</si>
  <si>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</si>
  <si>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</si>
  <si>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</si>
  <si>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</si>
  <si>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</si>
  <si>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</si>
  <si>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</si>
  <si>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</si>
  <si>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</si>
  <si>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</si>
  <si>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</si>
  <si>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</si>
  <si>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</si>
  <si>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</si>
  <si>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</si>
  <si>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</si>
  <si>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</si>
  <si>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</si>
  <si>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</si>
  <si>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</si>
  <si>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</si>
  <si>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</si>
  <si>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</si>
  <si>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</si>
  <si>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</si>
  <si>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</si>
  <si>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</si>
  <si>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</si>
  <si>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</si>
  <si>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</si>
  <si>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</si>
  <si>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</si>
  <si>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</si>
  <si>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</si>
  <si>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</si>
  <si>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</si>
  <si>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</si>
  <si>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</si>
  <si>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</si>
  <si>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</si>
  <si>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</si>
  <si>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</si>
  <si>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</si>
  <si>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</si>
  <si>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</si>
  <si>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</si>
  <si>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</si>
  <si>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</si>
  <si>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</si>
  <si>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</si>
  <si>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</si>
  <si>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</si>
  <si>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</si>
  <si>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</si>
  <si>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</si>
  <si>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</si>
  <si>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</si>
  <si>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</si>
  <si>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</si>
  <si>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</si>
  <si>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</si>
  <si>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</si>
  <si>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</si>
  <si>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</si>
  <si>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</si>
  <si>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</si>
  <si>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</si>
  <si>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</si>
  <si>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</si>
  <si>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</si>
  <si>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</si>
  <si>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</si>
  <si>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</si>
  <si>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</si>
  <si>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</si>
  <si>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</si>
  <si>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</si>
  <si>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</si>
  <si>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</si>
  <si>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</si>
  <si>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</si>
  <si>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</si>
  <si>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</si>
  <si>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</si>
  <si>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</si>
  <si>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</si>
  <si>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</si>
  <si>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</si>
  <si>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</si>
  <si>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</si>
  <si>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</si>
  <si>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</si>
  <si>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</si>
  <si>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</si>
  <si>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</si>
  <si>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</si>
  <si>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</si>
  <si>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</si>
  <si>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</si>
  <si>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</si>
  <si>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</si>
  <si>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</si>
  <si>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</si>
  <si>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</si>
  <si>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</si>
  <si>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</si>
  <si>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</si>
  <si>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</si>
  <si>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</si>
  <si>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</si>
  <si>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</si>
  <si>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</si>
  <si>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</si>
  <si>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</si>
  <si>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</si>
  <si>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</si>
  <si>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</si>
  <si>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</si>
  <si>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</si>
  <si>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</si>
  <si>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</si>
  <si>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</si>
  <si>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</si>
  <si>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</si>
  <si>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</si>
  <si>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</si>
  <si>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</si>
  <si>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</si>
  <si>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</si>
  <si>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</si>
  <si>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</si>
  <si>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</si>
  <si>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</si>
  <si>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</si>
  <si>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</si>
  <si>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</si>
  <si>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</si>
  <si>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</si>
  <si>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</si>
  <si>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</si>
  <si>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</si>
  <si>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</si>
  <si>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</si>
  <si>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</si>
  <si>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</si>
  <si>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</si>
  <si>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</si>
  <si>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</si>
  <si>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</si>
  <si>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</si>
  <si>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</si>
  <si>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</si>
  <si>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</si>
  <si>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</si>
  <si>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</si>
  <si>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</si>
  <si>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</si>
  <si>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</si>
  <si>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</si>
  <si>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</si>
  <si>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</si>
  <si>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</si>
  <si>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</si>
  <si>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</si>
  <si>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</si>
  <si>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</si>
  <si>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</si>
  <si>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</si>
  <si>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</si>
  <si>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</si>
  <si>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</si>
  <si>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</si>
  <si>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</si>
  <si>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</si>
  <si>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</si>
  <si>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</si>
  <si>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</si>
  <si>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</si>
  <si>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</si>
  <si>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</si>
  <si>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</si>
  <si>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</si>
  <si>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</si>
  <si>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</si>
  <si>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</si>
  <si>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</si>
  <si>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</si>
  <si>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</si>
  <si>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</si>
  <si>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</si>
  <si>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</si>
  <si>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</si>
  <si>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</si>
  <si>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</si>
  <si>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</si>
  <si>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</si>
  <si>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</si>
  <si>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</si>
  <si>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</si>
  <si>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</si>
  <si>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</si>
  <si>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</si>
  <si>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</si>
  <si>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</si>
  <si>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</si>
  <si>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</si>
  <si>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</si>
  <si>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</si>
  <si>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</si>
  <si>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</si>
  <si>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</si>
  <si>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</si>
  <si>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</si>
  <si>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</si>
  <si>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</si>
  <si>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</si>
  <si>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</si>
  <si>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</si>
  <si>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</si>
  <si>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</si>
  <si>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</si>
  <si>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</si>
  <si>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</si>
  <si>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</si>
  <si>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</si>
  <si>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</si>
  <si>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</si>
  <si>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</si>
  <si>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</si>
  <si>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</si>
  <si>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</si>
  <si>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</si>
  <si>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</si>
  <si>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</si>
  <si>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</si>
  <si>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</si>
  <si>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</si>
  <si>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</si>
  <si>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</si>
  <si>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</si>
  <si>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</si>
  <si>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</si>
  <si>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</si>
  <si>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</si>
  <si>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</si>
  <si>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</si>
  <si>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</si>
  <si>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</si>
  <si>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</si>
  <si>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</si>
  <si>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</si>
  <si>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</si>
  <si>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</si>
  <si>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</si>
  <si>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</si>
  <si>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</si>
  <si>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</si>
  <si>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</si>
  <si>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</si>
  <si>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</si>
  <si>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</si>
  <si>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</si>
  <si>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</si>
  <si>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</si>
  <si>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</si>
  <si>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</si>
  <si>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</si>
  <si>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</si>
  <si>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</si>
  <si>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</si>
  <si>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</si>
  <si>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</si>
  <si>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</si>
  <si>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</si>
  <si>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</si>
  <si>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</si>
  <si>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</si>
  <si>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</si>
  <si>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</si>
  <si>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</si>
  <si>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</si>
  <si>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</si>
  <si>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</si>
  <si>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</si>
  <si>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</si>
  <si>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</si>
  <si>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</si>
  <si>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</si>
  <si>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</si>
  <si>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</si>
  <si>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</si>
  <si>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</si>
  <si>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</si>
  <si>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</si>
  <si>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</si>
  <si>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</si>
  <si>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</si>
  <si>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</si>
  <si>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</si>
  <si>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</si>
  <si>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</si>
  <si>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</si>
  <si>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</si>
  <si>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</si>
  <si>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</si>
  <si>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</si>
  <si>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</si>
  <si>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</si>
  <si>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</si>
  <si>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</si>
  <si>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</si>
  <si>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</si>
  <si>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</si>
  <si>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</si>
  <si>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</si>
  <si>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</si>
  <si>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</si>
  <si>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</si>
  <si>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</si>
  <si>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</si>
  <si>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</si>
  <si>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</si>
  <si>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</si>
  <si>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</si>
  <si>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</si>
  <si>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</si>
  <si>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</si>
  <si>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</si>
  <si>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</si>
  <si>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</si>
  <si>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</si>
  <si>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</si>
  <si>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</si>
  <si>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</si>
  <si>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</si>
  <si>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</si>
  <si>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</si>
  <si>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</si>
  <si>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</si>
  <si>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</si>
  <si>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</si>
  <si>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</si>
  <si>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</si>
  <si>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</si>
  <si>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</si>
  <si>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</si>
  <si>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</si>
  <si>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</si>
  <si>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</si>
  <si>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</si>
  <si>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</si>
  <si>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</si>
  <si>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</si>
  <si>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</si>
  <si>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</si>
  <si>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</si>
  <si>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</si>
  <si>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</si>
  <si>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</si>
  <si>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</si>
  <si>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</si>
  <si>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</si>
  <si>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</si>
  <si>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</si>
  <si>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</si>
  <si>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</si>
  <si>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</si>
  <si>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</si>
  <si>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</si>
  <si>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</si>
  <si>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</si>
  <si>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</si>
  <si>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</si>
  <si>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</si>
  <si>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</si>
  <si>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</si>
  <si>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</si>
  <si>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</si>
  <si>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</si>
  <si>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</si>
  <si>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</si>
  <si>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</si>
  <si>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</si>
  <si>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</si>
  <si>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</si>
  <si>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</si>
  <si>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</si>
  <si>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</si>
  <si>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</si>
  <si>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</si>
  <si>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</si>
  <si>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</si>
  <si>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</si>
  <si>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</si>
  <si>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</si>
  <si>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</si>
  <si>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</si>
  <si>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</si>
  <si>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</si>
  <si>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</si>
  <si>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</si>
  <si>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</si>
  <si>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</si>
  <si>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</si>
  <si>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</si>
  <si>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</si>
  <si>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</si>
  <si>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</si>
  <si>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</si>
  <si>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</si>
  <si>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</si>
  <si>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</si>
  <si>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</si>
  <si>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</si>
  <si>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</si>
  <si>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</si>
  <si>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</si>
  <si>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</si>
  <si>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</si>
  <si>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</si>
  <si>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</si>
  <si>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</si>
  <si>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</si>
  <si>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</si>
  <si>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</si>
  <si>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</si>
  <si>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</si>
  <si>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</si>
  <si>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</si>
  <si>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</si>
  <si>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</si>
  <si>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</si>
  <si>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</si>
  <si>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</si>
  <si>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</si>
  <si>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</si>
  <si>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</si>
  <si>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</si>
  <si>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</si>
  <si>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</si>
  <si>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</si>
  <si>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</si>
  <si>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</si>
  <si>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</si>
  <si>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</si>
  <si>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</si>
  <si>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</si>
  <si>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</si>
  <si>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</si>
  <si>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</si>
  <si>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</si>
  <si>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</si>
  <si>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</si>
  <si>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</si>
  <si>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</si>
  <si>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</si>
  <si>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</si>
  <si>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</si>
  <si>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</si>
  <si>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</si>
  <si>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</si>
  <si>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</si>
  <si>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</si>
  <si>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</si>
  <si>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</si>
  <si>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</si>
  <si>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</si>
  <si>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</si>
  <si>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</si>
  <si>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</si>
  <si>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</si>
  <si>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</si>
  <si>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</si>
  <si>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</si>
  <si>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</si>
  <si>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</si>
  <si>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</si>
  <si>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</si>
  <si>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</si>
  <si>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</si>
  <si>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</si>
  <si>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</si>
  <si>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</si>
  <si>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</si>
  <si>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</si>
  <si>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</si>
  <si>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</si>
  <si>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</si>
  <si>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</si>
  <si>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</si>
  <si>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</si>
  <si>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</si>
  <si>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</si>
  <si>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</si>
  <si>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</si>
  <si>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</si>
  <si>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</si>
  <si>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</si>
  <si>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</si>
  <si>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</si>
  <si>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</si>
  <si>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</si>
  <si>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</si>
  <si>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</si>
  <si>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</si>
  <si>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</si>
  <si>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</si>
  <si>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</si>
  <si>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</si>
  <si>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</si>
  <si>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</si>
  <si>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</si>
  <si>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</si>
  <si>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</si>
  <si>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</si>
  <si>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</si>
  <si>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</si>
  <si>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</si>
  <si>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</si>
  <si>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</si>
  <si>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</si>
  <si>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</si>
  <si>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</si>
  <si>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</si>
  <si>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</si>
  <si>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</si>
  <si>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</si>
  <si>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</si>
  <si>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</si>
  <si>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</si>
  <si>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</si>
  <si>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</si>
  <si>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</si>
  <si>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</si>
  <si>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</si>
  <si>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</si>
  <si>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</si>
  <si>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</si>
  <si>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</si>
  <si>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</si>
  <si>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</si>
  <si>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</si>
  <si>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</si>
  <si>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</si>
  <si>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</si>
  <si>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</si>
  <si>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</si>
  <si>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</si>
  <si>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</si>
  <si>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</si>
  <si>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</si>
  <si>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</si>
  <si>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</si>
  <si>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</si>
  <si>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</si>
  <si>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</si>
  <si>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</si>
  <si>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</si>
  <si>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</si>
  <si>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</si>
  <si>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</si>
  <si>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</si>
  <si>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</si>
  <si>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</si>
  <si>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</si>
  <si>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</si>
  <si>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</si>
  <si>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</si>
  <si>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</si>
  <si>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</si>
  <si>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</si>
  <si>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</si>
  <si>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</si>
  <si>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</si>
  <si>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</si>
  <si>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</si>
  <si>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</si>
  <si>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</si>
  <si>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</si>
  <si>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</si>
  <si>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</si>
  <si>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</si>
  <si>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</si>
  <si>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</si>
  <si>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</si>
  <si>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</si>
  <si>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</si>
  <si>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</si>
  <si>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</si>
  <si>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</si>
  <si>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</si>
  <si>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</si>
  <si>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</si>
  <si>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</si>
  <si>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</si>
  <si>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</si>
  <si>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</si>
  <si>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</si>
  <si>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</si>
  <si>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</si>
  <si>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</si>
  <si>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</si>
  <si>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</si>
  <si>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</si>
  <si>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</si>
  <si>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</si>
  <si>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</si>
  <si>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</si>
  <si>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</si>
  <si>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</si>
  <si>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</si>
  <si>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</si>
  <si>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</si>
  <si>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</si>
  <si>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</si>
  <si>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</si>
  <si>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</si>
  <si>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</si>
  <si>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</si>
  <si>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</si>
  <si>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</si>
  <si>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</si>
  <si>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</si>
  <si>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</si>
  <si>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</si>
  <si>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</si>
  <si>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</si>
  <si>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</si>
  <si>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</si>
  <si>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</si>
  <si>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</si>
  <si>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</si>
  <si>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</si>
  <si>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</si>
  <si>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</si>
  <si>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</si>
  <si>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</si>
  <si>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</si>
  <si>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</si>
  <si>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</si>
  <si>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</si>
  <si>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</si>
  <si>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</si>
  <si>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</si>
  <si>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</si>
  <si>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</si>
  <si>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</si>
  <si>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</si>
  <si>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</si>
  <si>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</si>
  <si>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</si>
  <si>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</si>
  <si>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</si>
  <si>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</si>
  <si>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</si>
  <si>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</si>
  <si>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</si>
  <si>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</si>
  <si>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</si>
  <si>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</si>
  <si>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</si>
  <si>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</si>
  <si>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</si>
  <si>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</si>
  <si>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</si>
  <si>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</si>
  <si>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</si>
  <si>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</si>
  <si>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</si>
  <si>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</si>
  <si>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</si>
  <si>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</si>
  <si>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</si>
  <si>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</si>
  <si>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</si>
  <si>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</si>
  <si>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</si>
  <si>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</si>
  <si>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</si>
  <si>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</si>
  <si>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</si>
  <si>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</si>
  <si>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</si>
  <si>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</si>
  <si>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</si>
  <si>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</si>
  <si>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</si>
  <si>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</si>
  <si>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</si>
  <si>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</si>
  <si>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</si>
  <si>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</si>
  <si>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</si>
  <si>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</si>
  <si>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</si>
  <si>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</si>
  <si>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</si>
  <si>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</si>
  <si>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</si>
  <si>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</si>
  <si>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</si>
  <si>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</si>
  <si>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</si>
  <si>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</si>
  <si>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</si>
  <si>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</si>
  <si>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</si>
  <si>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</si>
  <si>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</si>
  <si>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</si>
  <si>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</si>
  <si>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</si>
  <si>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</si>
  <si>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</si>
  <si>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</si>
  <si>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</si>
  <si>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</si>
  <si>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</si>
  <si>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</si>
  <si>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</si>
  <si>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</si>
  <si>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</si>
  <si>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</si>
  <si>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</si>
  <si>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</si>
  <si>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</si>
  <si>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</si>
  <si>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</si>
  <si>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</si>
  <si>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</si>
  <si>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</si>
  <si>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</si>
  <si>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</si>
  <si>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</si>
  <si>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</si>
  <si>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</si>
  <si>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</si>
  <si>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</si>
  <si>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</si>
  <si>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</si>
  <si>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</si>
  <si>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</si>
  <si>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</si>
  <si>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</si>
  <si>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</si>
  <si>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</si>
  <si>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</si>
  <si>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</si>
  <si>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</si>
  <si>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</si>
  <si>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</si>
  <si>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</si>
  <si>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</si>
  <si>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</si>
  <si>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</si>
  <si>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</si>
  <si>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</si>
  <si>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</si>
  <si>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</si>
  <si>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</si>
  <si>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</si>
  <si>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</si>
  <si>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</si>
  <si>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</si>
  <si>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</si>
  <si>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</si>
  <si>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</si>
  <si>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</si>
  <si>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</si>
  <si>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</si>
  <si>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</si>
  <si>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</si>
  <si>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</si>
  <si>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</si>
  <si>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</si>
  <si>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</si>
  <si>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</si>
  <si>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</si>
  <si>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</si>
  <si>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</si>
  <si>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</si>
  <si>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</si>
  <si>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</si>
  <si>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</si>
  <si>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</si>
  <si>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</si>
  <si>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</si>
  <si>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</si>
  <si>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</si>
  <si>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</si>
  <si>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</si>
  <si>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</si>
  <si>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</si>
  <si>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</si>
  <si>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</si>
  <si>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</si>
  <si>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</si>
  <si>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</si>
  <si>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</si>
  <si>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</si>
  <si>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</si>
  <si>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</si>
  <si>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</si>
  <si>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</si>
  <si>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</si>
  <si>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</si>
  <si>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</si>
  <si>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</si>
  <si>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</si>
  <si>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</si>
  <si>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</si>
  <si>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</si>
  <si>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</si>
  <si>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</si>
  <si>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</si>
  <si>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</si>
  <si>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</si>
  <si>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</si>
  <si>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</si>
  <si>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</si>
  <si>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</si>
  <si>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</si>
  <si>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</si>
  <si>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</si>
  <si>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</si>
  <si>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</si>
  <si>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</si>
  <si>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</si>
  <si>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</si>
  <si>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</si>
  <si>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</si>
  <si>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</si>
  <si>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</si>
  <si>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</si>
  <si>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</si>
  <si>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</si>
  <si>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</si>
  <si>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</si>
  <si>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</si>
  <si>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</si>
  <si>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</si>
  <si>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</si>
  <si>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</si>
  <si>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</si>
  <si>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</si>
  <si>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</si>
  <si>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</si>
  <si>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</si>
  <si>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</si>
  <si>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</si>
  <si>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</si>
  <si>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</si>
  <si>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</si>
  <si>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</si>
  <si>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</si>
  <si>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</si>
  <si>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</si>
  <si>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</si>
  <si>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</si>
  <si>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</si>
  <si>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</si>
  <si>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</si>
  <si>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</si>
  <si>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</si>
  <si>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</si>
  <si>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</si>
  <si>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</si>
  <si>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</si>
  <si>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</si>
  <si>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</si>
  <si>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</si>
  <si>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</si>
  <si>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</si>
  <si>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</si>
  <si>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</si>
  <si>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</si>
  <si>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</si>
  <si>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</si>
  <si>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</si>
  <si>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</si>
  <si>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</si>
  <si>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</si>
  <si>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</si>
  <si>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</si>
  <si>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</si>
  <si>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</si>
  <si>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</si>
  <si>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</si>
  <si>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</si>
  <si>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</si>
  <si>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</si>
  <si>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</si>
  <si>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</si>
  <si>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</si>
  <si>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</si>
  <si>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</si>
  <si>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</si>
  <si>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</si>
  <si>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</si>
  <si>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</si>
  <si>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</si>
  <si>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</si>
  <si>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</si>
  <si>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</si>
  <si>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</si>
  <si>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</si>
  <si>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</si>
  <si>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</si>
  <si>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</si>
  <si>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</si>
  <si>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</si>
  <si>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</si>
  <si>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</si>
  <si>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</si>
  <si>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</si>
  <si>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</si>
  <si>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</si>
  <si>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</si>
  <si>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</si>
  <si>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</si>
  <si>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</si>
  <si>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</si>
  <si>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</si>
  <si>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</si>
  <si>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</si>
  <si>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</si>
  <si>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</si>
  <si>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</si>
  <si>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</si>
  <si>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</si>
  <si>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</si>
  <si>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</si>
  <si>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</si>
  <si>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</si>
  <si>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</si>
  <si>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</si>
  <si>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</si>
  <si>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</si>
  <si>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</si>
  <si>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</si>
  <si>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</si>
  <si>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</si>
  <si>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</si>
  <si>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</si>
  <si>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</si>
  <si>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</si>
  <si>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</si>
  <si>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</si>
  <si>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</si>
  <si>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</si>
  <si>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</si>
  <si>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</si>
  <si>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</si>
  <si>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</si>
  <si>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</si>
  <si>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</si>
  <si>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</si>
  <si>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</si>
  <si>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</si>
  <si>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</si>
  <si>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</si>
  <si>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</si>
  <si>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</si>
  <si>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</si>
  <si>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</si>
  <si>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</si>
  <si>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</si>
  <si>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</si>
  <si>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</si>
  <si>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</si>
  <si>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</si>
  <si>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</si>
  <si>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</si>
  <si>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</si>
  <si>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</si>
  <si>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</si>
  <si>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</si>
  <si>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</si>
  <si>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</si>
  <si>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</si>
  <si>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</si>
  <si>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</si>
  <si>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</si>
  <si>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</si>
  <si>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</si>
  <si>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</si>
  <si>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</si>
  <si>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</si>
  <si>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</si>
  <si>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</si>
  <si>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</si>
  <si>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</si>
  <si>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</si>
  <si>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</si>
  <si>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</si>
  <si>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</si>
  <si>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</si>
  <si>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</si>
  <si>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</si>
  <si>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</si>
  <si>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</si>
  <si>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</si>
  <si>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</si>
  <si>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</si>
  <si>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</si>
  <si>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</si>
  <si>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</si>
  <si>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</si>
  <si>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</si>
  <si>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</si>
  <si>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</si>
  <si>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</si>
  <si>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</si>
  <si>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</si>
  <si>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</si>
  <si>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</si>
  <si>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</si>
  <si>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</si>
  <si>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</si>
  <si>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</si>
  <si>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</si>
  <si>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</si>
  <si>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</si>
  <si>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</si>
  <si>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</si>
  <si>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</si>
  <si>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</si>
  <si>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</si>
  <si>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</si>
  <si>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</si>
  <si>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</si>
  <si>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</si>
  <si>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</si>
  <si>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</si>
  <si>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</si>
  <si>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</si>
  <si>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</si>
  <si>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</si>
  <si>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</si>
  <si>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</si>
  <si>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</si>
  <si>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</si>
  <si>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</si>
  <si>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</si>
  <si>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</si>
  <si>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</si>
  <si>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</si>
  <si>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</si>
  <si>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</si>
  <si>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</si>
  <si>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</si>
  <si>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</si>
  <si>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</si>
  <si>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</si>
  <si>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</si>
  <si>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</si>
  <si>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</si>
  <si>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</si>
  <si>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</si>
  <si>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</si>
  <si>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</si>
  <si>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</si>
  <si>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</si>
  <si>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</si>
  <si>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</si>
  <si>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</si>
  <si>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</si>
  <si>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</si>
  <si>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</si>
  <si>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</si>
  <si>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</si>
  <si>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</si>
  <si>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</si>
  <si>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</si>
  <si>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</si>
  <si>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</si>
  <si>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</si>
  <si>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</si>
  <si>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</si>
  <si>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</si>
  <si>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</si>
  <si>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</si>
  <si>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</si>
  <si>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</si>
  <si>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</si>
  <si>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</si>
  <si>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</si>
  <si>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</si>
  <si>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</si>
  <si>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</si>
  <si>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</si>
  <si>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</si>
  <si>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</si>
  <si>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</si>
  <si>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</si>
  <si>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</si>
  <si>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</si>
  <si>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</si>
  <si>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</si>
  <si>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</si>
  <si>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</si>
  <si>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</si>
  <si>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</si>
  <si>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</si>
  <si>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</si>
  <si>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</si>
  <si>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</si>
  <si>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</si>
  <si>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</si>
  <si>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</si>
  <si>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</si>
  <si>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</si>
  <si>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</si>
  <si>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</si>
  <si>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</si>
  <si>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</si>
  <si>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</si>
  <si>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</si>
  <si>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</si>
  <si>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</si>
  <si>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</si>
  <si>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</si>
  <si>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</si>
  <si>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</si>
  <si>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</si>
  <si>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</si>
  <si>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</si>
  <si>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</si>
  <si>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</si>
  <si>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</si>
  <si>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</si>
  <si>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</si>
  <si>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</si>
  <si>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</si>
  <si>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</si>
  <si>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</si>
  <si>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</si>
  <si>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</si>
  <si>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</si>
  <si>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</si>
  <si>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</si>
  <si>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</si>
  <si>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</si>
  <si>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</si>
  <si>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</si>
  <si>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</si>
  <si>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</si>
  <si>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</si>
  <si>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</si>
  <si>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</si>
  <si>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</si>
  <si>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</si>
  <si>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</si>
  <si>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</si>
  <si>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</si>
  <si>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</si>
  <si>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</si>
  <si>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</si>
  <si>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</si>
  <si>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</si>
  <si>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</si>
  <si>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</si>
  <si>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</si>
  <si>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</si>
  <si>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</si>
  <si>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</si>
  <si>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</si>
  <si>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</si>
  <si>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</si>
  <si>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</si>
  <si>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</si>
  <si>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</si>
  <si>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</si>
  <si>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</si>
  <si>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</si>
  <si>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</si>
  <si>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</si>
  <si>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</si>
  <si>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</si>
  <si>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</si>
  <si>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</si>
  <si>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</si>
  <si>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</si>
  <si>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</si>
  <si>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</si>
  <si>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</si>
  <si>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</si>
  <si>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</si>
  <si>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</si>
  <si>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</si>
  <si>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</si>
  <si>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</si>
  <si>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</si>
  <si>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</si>
  <si>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</si>
  <si>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</si>
  <si>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</si>
  <si>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</si>
  <si>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</si>
  <si>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</si>
  <si>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</si>
  <si>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</si>
  <si>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</si>
  <si>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</si>
  <si>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</si>
  <si>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</si>
  <si>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</si>
  <si>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</si>
  <si>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</si>
  <si>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</si>
  <si>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</si>
  <si>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</si>
  <si>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</si>
  <si>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</si>
  <si>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</si>
  <si>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</si>
  <si>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</si>
  <si>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</si>
  <si>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</si>
  <si>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</si>
  <si>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</si>
  <si>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</si>
  <si>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</si>
  <si>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</si>
  <si>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</si>
  <si>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</si>
  <si>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</si>
  <si>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</si>
  <si>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</si>
  <si>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</si>
  <si>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</si>
  <si>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</si>
  <si>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</si>
  <si>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</si>
  <si>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</si>
  <si>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</si>
  <si>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</si>
  <si>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</si>
  <si>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</si>
  <si>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</si>
  <si>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</si>
  <si>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</si>
  <si>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</si>
  <si>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</si>
  <si>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</si>
  <si>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</si>
  <si>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</si>
  <si>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</si>
  <si>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</si>
  <si>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</si>
  <si>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</si>
  <si>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</si>
  <si>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</si>
  <si>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</si>
  <si>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</si>
  <si>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</si>
  <si>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</si>
  <si>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</si>
  <si>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</si>
  <si>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</si>
  <si>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</si>
  <si>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</si>
  <si>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</si>
  <si>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</si>
  <si>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</si>
  <si>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</si>
  <si>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</si>
  <si>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</si>
  <si>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</si>
  <si>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</si>
  <si>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</si>
  <si>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</si>
  <si>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</si>
  <si>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</si>
  <si>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</si>
  <si>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</si>
  <si>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</si>
  <si>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</si>
  <si>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</si>
  <si>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</si>
  <si>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</si>
  <si>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</si>
  <si>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</si>
  <si>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</si>
  <si>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</si>
  <si>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</si>
  <si>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</si>
  <si>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</si>
  <si>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</si>
  <si>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</si>
  <si>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</si>
  <si>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</si>
  <si>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</si>
  <si>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</si>
  <si>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</si>
  <si>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</si>
  <si>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</si>
  <si>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</si>
  <si>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</si>
  <si>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</si>
  <si>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</si>
  <si>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</si>
  <si>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</si>
  <si>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</si>
  <si>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</si>
  <si>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</si>
  <si>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</si>
  <si>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</si>
  <si>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</si>
  <si>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</si>
  <si>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</si>
  <si>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</si>
  <si>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</si>
  <si>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</si>
  <si>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</si>
  <si>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</si>
  <si>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</si>
  <si>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</si>
  <si>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</si>
  <si>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</si>
  <si>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</si>
  <si>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</si>
  <si>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</si>
  <si>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</si>
  <si>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</si>
  <si>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</si>
  <si>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</si>
  <si>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</si>
  <si>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</si>
  <si>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</si>
  <si>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</si>
  <si>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</si>
  <si>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</si>
  <si>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</si>
  <si>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</si>
  <si>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</si>
  <si>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</si>
  <si>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</si>
  <si>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</si>
  <si>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</si>
  <si>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</si>
  <si>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</si>
  <si>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</si>
  <si>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</si>
  <si>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</si>
  <si>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</si>
  <si>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</si>
  <si>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</si>
  <si>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</si>
  <si>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</si>
  <si>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</si>
  <si>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</si>
  <si>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</si>
  <si>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</si>
  <si>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</si>
  <si>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</si>
  <si>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</si>
  <si>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</si>
  <si>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</si>
  <si>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</si>
  <si>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</si>
  <si>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</si>
  <si>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</si>
  <si>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</si>
  <si>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</si>
  <si>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</si>
  <si>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</si>
  <si>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</si>
  <si>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</si>
  <si>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</si>
  <si>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</si>
  <si>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</si>
  <si>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</si>
  <si>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</si>
  <si>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</si>
  <si>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</si>
  <si>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</si>
  <si>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</si>
  <si>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</si>
  <si>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</si>
  <si>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</si>
  <si>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</si>
  <si>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</si>
  <si>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</si>
  <si>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</si>
  <si>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</si>
  <si>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</si>
  <si>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</si>
  <si>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</si>
  <si>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</si>
  <si>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</si>
  <si>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</si>
  <si>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</si>
  <si>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</si>
  <si>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</si>
  <si>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</si>
  <si>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</si>
  <si>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</si>
  <si>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</si>
  <si>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</si>
  <si>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</si>
  <si>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</si>
  <si>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</si>
  <si>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</si>
  <si>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</si>
  <si>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</si>
  <si>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</si>
  <si>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</si>
  <si>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</si>
  <si>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</si>
  <si>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</si>
  <si>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</si>
  <si>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</si>
  <si>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</si>
  <si>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</si>
  <si>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</si>
  <si>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</si>
  <si>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</si>
  <si>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</si>
  <si>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</si>
  <si>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</si>
  <si>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</si>
  <si>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</si>
  <si>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</si>
  <si>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</si>
  <si>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</si>
  <si>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</si>
  <si>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</si>
  <si>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</si>
  <si>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</si>
  <si>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</si>
  <si>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</si>
  <si>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</si>
  <si>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</si>
  <si>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</si>
  <si>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</si>
  <si>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</si>
  <si>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</si>
  <si>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</si>
  <si>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</si>
  <si>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</si>
  <si>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</si>
  <si>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</si>
  <si>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</si>
  <si>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</si>
  <si>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</si>
  <si>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</si>
  <si>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</si>
  <si>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</si>
  <si>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</si>
  <si>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</si>
  <si>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</si>
  <si>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</si>
  <si>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</si>
  <si>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</si>
  <si>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</si>
  <si>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</si>
  <si>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</si>
  <si>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</si>
  <si>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</si>
  <si>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</si>
  <si>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</si>
  <si>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</si>
  <si>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</si>
  <si>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</si>
  <si>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</si>
  <si>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</si>
  <si>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</si>
  <si>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</si>
  <si>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</si>
  <si>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</si>
  <si>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</si>
  <si>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</si>
  <si>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</si>
  <si>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</si>
  <si>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</si>
  <si>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</si>
  <si>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</si>
  <si>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</si>
  <si>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</si>
  <si>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</si>
  <si>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</si>
  <si>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</si>
  <si>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</si>
  <si>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</si>
  <si>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</si>
  <si>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</si>
  <si>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</si>
  <si>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</si>
  <si>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</si>
  <si>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</si>
  <si>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</si>
  <si>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</si>
  <si>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</si>
  <si>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</si>
  <si>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</si>
  <si>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</si>
  <si>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</si>
  <si>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</si>
  <si>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</si>
  <si>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</si>
  <si>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</si>
  <si>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</si>
  <si>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</si>
  <si>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</si>
  <si>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</si>
  <si>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</si>
  <si>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</si>
  <si>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</si>
  <si>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</si>
  <si>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</si>
  <si>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</si>
  <si>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</si>
  <si>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</si>
  <si>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</si>
  <si>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</si>
  <si>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</si>
  <si>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</si>
  <si>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</si>
  <si>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</si>
  <si>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</si>
  <si>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</si>
  <si>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</si>
  <si>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</si>
  <si>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</si>
  <si>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</si>
  <si>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</si>
  <si>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</si>
  <si>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</si>
  <si>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</si>
  <si>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</si>
  <si>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</si>
  <si>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</si>
  <si>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</si>
  <si>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</si>
  <si>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</si>
  <si>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</si>
  <si>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</si>
  <si>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</si>
  <si>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</si>
  <si>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</si>
  <si>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</si>
  <si>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</si>
  <si>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</si>
  <si>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</si>
  <si>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</si>
  <si>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</si>
  <si>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</si>
  <si>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</si>
  <si>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</si>
  <si>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</si>
  <si>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</si>
  <si>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</si>
  <si>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</si>
  <si>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</si>
  <si>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</si>
  <si>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</si>
  <si>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</si>
  <si>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</si>
  <si>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</si>
  <si>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</si>
  <si>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</si>
  <si>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</si>
  <si>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</si>
  <si>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</si>
  <si>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</si>
  <si>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</si>
  <si>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</si>
  <si>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</si>
  <si>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</si>
  <si>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</si>
  <si>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</si>
  <si>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</si>
  <si>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</si>
  <si>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</si>
  <si>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</si>
  <si>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</si>
  <si>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</si>
  <si>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</si>
  <si>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</si>
  <si>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</si>
  <si>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</si>
  <si>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</si>
  <si>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</si>
  <si>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</si>
  <si>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</si>
  <si>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</si>
  <si>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</si>
  <si>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</si>
  <si>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</si>
  <si>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</si>
  <si>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</si>
  <si>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</si>
  <si>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</si>
  <si>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</si>
  <si>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</si>
  <si>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</si>
  <si>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</si>
  <si>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</si>
  <si>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</si>
  <si>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</si>
  <si>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</si>
  <si>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</si>
  <si>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</si>
  <si>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</si>
  <si>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</si>
  <si>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</si>
  <si>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</si>
  <si>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</si>
  <si>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</si>
  <si>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</si>
  <si>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</si>
  <si>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</si>
  <si>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</si>
  <si>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</si>
  <si>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</si>
  <si>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</si>
  <si>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</si>
  <si>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</si>
  <si>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</si>
  <si>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</si>
  <si>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</si>
  <si>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</si>
  <si>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</si>
  <si>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</si>
  <si>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</si>
  <si>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</si>
  <si>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</si>
  <si>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</si>
  <si>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</si>
  <si>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</si>
  <si>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</si>
  <si>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</si>
  <si>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</si>
  <si>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</si>
  <si>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</si>
  <si>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</si>
  <si>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</si>
  <si>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</si>
  <si>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</si>
  <si>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</si>
  <si>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</si>
  <si>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</si>
  <si>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</si>
  <si>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</si>
  <si>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</si>
  <si>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</si>
  <si>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</si>
  <si>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</si>
  <si>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</si>
  <si>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</si>
  <si>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</si>
  <si>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</si>
  <si>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</si>
  <si>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</si>
  <si>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</si>
  <si>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</si>
  <si>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</si>
  <si>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</si>
  <si>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</si>
  <si>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</si>
  <si>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</si>
  <si>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</si>
  <si>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</si>
  <si>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</si>
  <si>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</si>
  <si>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</si>
  <si>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</si>
  <si>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</si>
  <si>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</si>
  <si>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</si>
  <si>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</si>
  <si>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</si>
  <si>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</si>
  <si>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</si>
  <si>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</si>
  <si>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</si>
  <si>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</si>
  <si>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</si>
  <si>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</si>
  <si>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</si>
  <si>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</si>
  <si>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</si>
  <si>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</si>
  <si>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</si>
  <si>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</si>
  <si>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</si>
  <si>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</si>
  <si>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</si>
  <si>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</si>
  <si>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</si>
  <si>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</si>
  <si>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</si>
  <si>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</si>
  <si>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</si>
  <si>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</si>
  <si>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</si>
  <si>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</si>
  <si>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</si>
  <si>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</si>
  <si>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</si>
  <si>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</si>
  <si>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</si>
  <si>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</si>
  <si>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</si>
  <si>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</si>
  <si>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</si>
  <si>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</si>
  <si>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</si>
  <si>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</si>
  <si>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</si>
  <si>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</si>
  <si>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</si>
  <si>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</si>
  <si>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</si>
  <si>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</si>
  <si>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</si>
  <si>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</si>
  <si>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</si>
  <si>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</si>
  <si>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</si>
  <si>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</si>
  <si>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</si>
  <si>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</si>
  <si>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</si>
  <si>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</si>
  <si>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</si>
  <si>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</si>
  <si>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</si>
  <si>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</si>
  <si>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</si>
  <si>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</si>
  <si>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</si>
  <si>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</si>
  <si>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</si>
  <si>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</si>
  <si>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</si>
  <si>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</si>
  <si>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</si>
  <si>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</si>
  <si>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</si>
  <si>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</si>
  <si>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</si>
  <si>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</si>
  <si>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</si>
  <si>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</si>
  <si>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</si>
  <si>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</si>
  <si>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</si>
  <si>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</si>
  <si>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</si>
  <si>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</si>
  <si>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</si>
  <si>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</si>
  <si>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</si>
  <si>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</si>
  <si>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</si>
  <si>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</si>
  <si>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</si>
  <si>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</si>
  <si>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</si>
  <si>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</si>
  <si>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</si>
  <si>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</si>
  <si>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</si>
  <si>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</si>
  <si>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</si>
  <si>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</si>
  <si>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</si>
  <si>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</si>
  <si>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</si>
  <si>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</si>
  <si>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</si>
  <si>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</si>
  <si>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</si>
  <si>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</si>
  <si>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</si>
  <si>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</si>
  <si>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</si>
  <si>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</si>
  <si>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</si>
  <si>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</si>
  <si>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</si>
  <si>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</si>
  <si>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</si>
  <si>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</si>
  <si>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</si>
  <si>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</si>
  <si>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</si>
  <si>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</si>
  <si>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</si>
  <si>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</si>
  <si>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</si>
  <si>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</si>
  <si>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</si>
  <si>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</si>
  <si>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</si>
  <si>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</si>
  <si>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</si>
  <si>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</si>
  <si>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</si>
  <si>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</si>
  <si>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</si>
  <si>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</si>
  <si>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</si>
  <si>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</si>
  <si>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</si>
  <si>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</si>
  <si>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</si>
  <si>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</si>
  <si>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</si>
  <si>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</si>
  <si>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</si>
  <si>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</si>
  <si>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</si>
  <si>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</si>
  <si>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</si>
  <si>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</si>
  <si>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</si>
  <si>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</si>
  <si>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</si>
  <si>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</si>
  <si>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</si>
  <si>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</si>
  <si>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</si>
  <si>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</si>
  <si>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</si>
  <si>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</si>
  <si>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</si>
  <si>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</si>
  <si>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</si>
  <si>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</si>
  <si>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</si>
  <si>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</si>
  <si>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</si>
  <si>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</si>
  <si>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</si>
  <si>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</si>
  <si>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</si>
  <si>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</si>
  <si>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</si>
  <si>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</si>
  <si>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</si>
  <si>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</si>
  <si>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</si>
  <si>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</si>
  <si>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</si>
  <si>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</si>
  <si>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</si>
  <si>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</si>
  <si>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</si>
  <si>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</si>
  <si>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</si>
  <si>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</si>
  <si>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</si>
  <si>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</si>
  <si>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</si>
  <si>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</si>
  <si>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</si>
  <si>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</si>
  <si>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</si>
  <si>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</si>
  <si>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</si>
  <si>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</si>
  <si>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</si>
  <si>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</si>
  <si>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</si>
  <si>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</si>
  <si>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</si>
  <si>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</si>
  <si>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</si>
  <si>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</si>
  <si>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</si>
  <si>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</si>
  <si>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</si>
  <si>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</si>
  <si>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</si>
  <si>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</si>
  <si>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</si>
  <si>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</si>
  <si>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</si>
  <si>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</si>
  <si>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</si>
  <si>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</si>
  <si>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</si>
  <si>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</si>
  <si>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</si>
  <si>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</si>
  <si>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</si>
  <si>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</si>
  <si>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</si>
  <si>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</si>
  <si>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</si>
  <si>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</si>
  <si>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</si>
  <si>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</si>
  <si>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</si>
  <si>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</si>
  <si>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</si>
  <si>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</si>
  <si>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</si>
  <si>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</si>
  <si>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</si>
  <si>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</si>
  <si>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</si>
  <si>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</si>
  <si>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</si>
  <si>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</si>
  <si>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</si>
  <si>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</si>
  <si>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</si>
  <si>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</si>
  <si>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</si>
  <si>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</si>
  <si>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</si>
  <si>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</si>
  <si>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</si>
  <si>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</si>
  <si>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</si>
  <si>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</si>
  <si>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</si>
  <si>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</si>
  <si>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</si>
  <si>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</si>
  <si>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</si>
  <si>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</si>
  <si>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</si>
  <si>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</si>
  <si>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</si>
  <si>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</si>
  <si>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</si>
  <si>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</si>
  <si>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</si>
  <si>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</si>
  <si>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</si>
  <si>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</si>
  <si>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</si>
  <si>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</si>
  <si>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</si>
  <si>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</si>
  <si>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</si>
  <si>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</si>
  <si>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</si>
  <si>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</si>
  <si>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</si>
  <si>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</si>
  <si>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</si>
  <si>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</si>
  <si>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</si>
  <si>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</si>
  <si>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</si>
  <si>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</si>
  <si>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</si>
  <si>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</si>
  <si>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</si>
  <si>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</si>
  <si>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</si>
  <si>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</si>
  <si>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</si>
  <si>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</si>
  <si>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</si>
  <si>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</si>
  <si>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</si>
  <si>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</si>
  <si>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</si>
  <si>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</si>
  <si>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</si>
  <si>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</si>
  <si>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</si>
  <si>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</si>
  <si>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</si>
  <si>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</si>
  <si>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</si>
  <si>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</si>
  <si>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</si>
  <si>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</si>
  <si>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</si>
  <si>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</si>
  <si>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</si>
  <si>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</si>
  <si>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</si>
  <si>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</si>
  <si>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</si>
  <si>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</si>
  <si>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</si>
  <si>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</si>
  <si>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</si>
  <si>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</si>
  <si>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</si>
  <si>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</si>
  <si>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</si>
  <si>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</si>
  <si>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</si>
  <si>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</si>
  <si>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</si>
  <si>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</si>
  <si>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</si>
  <si>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</si>
  <si>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</si>
  <si>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</si>
  <si>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</si>
  <si>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</si>
  <si>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</si>
  <si>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</si>
  <si>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</si>
  <si>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</si>
  <si>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</si>
  <si>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</si>
  <si>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</si>
  <si>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</si>
  <si>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</si>
  <si>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</si>
  <si>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</si>
  <si>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</si>
  <si>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</si>
  <si>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</si>
  <si>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</si>
  <si>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</si>
  <si>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</si>
  <si>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</si>
  <si>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</si>
  <si>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</si>
  <si>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</si>
  <si>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</si>
  <si>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</si>
  <si>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</si>
  <si>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</si>
  <si>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</si>
  <si>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</si>
  <si>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</si>
  <si>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</si>
  <si>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</si>
  <si>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</si>
  <si>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</si>
  <si>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</si>
  <si>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</si>
  <si>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</si>
  <si>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</si>
  <si>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</si>
  <si>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</si>
  <si>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</si>
  <si>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</si>
  <si>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</si>
  <si>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</si>
  <si>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</si>
  <si>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</si>
  <si>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</si>
  <si>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</si>
  <si>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</si>
  <si>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</si>
  <si>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</si>
  <si>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</si>
  <si>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</si>
  <si>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</si>
  <si>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</si>
  <si>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</si>
  <si>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</si>
  <si>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</si>
  <si>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</si>
  <si>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</si>
  <si>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</si>
  <si>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</si>
  <si>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</si>
  <si>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</si>
  <si>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</si>
  <si>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</si>
  <si>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</si>
  <si>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</si>
  <si>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</si>
  <si>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</si>
  <si>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</si>
  <si>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</si>
  <si>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</si>
  <si>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</si>
  <si>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</si>
  <si>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</si>
  <si>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</si>
  <si>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</si>
  <si>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</si>
  <si>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</si>
  <si>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</si>
  <si>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</si>
  <si>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</si>
  <si>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</si>
  <si>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</si>
  <si>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</si>
  <si>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</si>
  <si>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</si>
  <si>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</si>
  <si>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</si>
  <si>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</si>
  <si>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</si>
  <si>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</si>
  <si>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</si>
  <si>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</si>
  <si>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</si>
  <si>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</si>
  <si>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</si>
  <si>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</si>
  <si>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</si>
  <si>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</si>
  <si>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</si>
  <si>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</si>
  <si>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</si>
  <si>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</si>
  <si>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</si>
  <si>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</si>
  <si>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</si>
  <si>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</si>
  <si>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</si>
  <si>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</si>
  <si>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</si>
  <si>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</si>
  <si>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</si>
  <si>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</si>
  <si>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</si>
  <si>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</si>
  <si>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</si>
  <si>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</si>
  <si>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</si>
  <si>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</si>
  <si>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</si>
  <si>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</si>
  <si>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</si>
  <si>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</si>
  <si>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</si>
  <si>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</si>
  <si>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</si>
  <si>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</si>
  <si>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</si>
  <si>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</si>
  <si>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</si>
  <si>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</si>
  <si>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</si>
  <si>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</si>
  <si>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</si>
  <si>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</si>
  <si>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</si>
  <si>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</si>
  <si>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</si>
  <si>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</si>
  <si>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</si>
  <si>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</si>
  <si>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</si>
  <si>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</si>
  <si>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</si>
  <si>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</si>
  <si>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</si>
  <si>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</si>
  <si>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</si>
  <si>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</si>
  <si>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</si>
  <si>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</si>
  <si>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</si>
  <si>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</si>
  <si>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</si>
  <si>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</si>
  <si>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</si>
  <si>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</si>
  <si>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</si>
  <si>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</si>
  <si>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</si>
  <si>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</si>
  <si>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</si>
  <si>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</si>
  <si>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</si>
  <si>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</si>
  <si>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</si>
  <si>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</si>
  <si>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</si>
  <si>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</si>
  <si>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</si>
  <si>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</si>
  <si>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</si>
  <si>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</si>
  <si>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</si>
  <si>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</si>
  <si>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</si>
  <si>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</si>
  <si>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</si>
  <si>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</si>
  <si>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</si>
  <si>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</si>
  <si>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</si>
  <si>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</si>
  <si>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</si>
  <si>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</si>
  <si>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</si>
  <si>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</si>
  <si>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</si>
  <si>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</si>
  <si>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</si>
  <si>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</si>
  <si>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</si>
  <si>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</si>
  <si>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</si>
  <si>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</si>
  <si>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</si>
  <si>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</si>
  <si>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</si>
  <si>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</si>
  <si>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</si>
  <si>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</si>
  <si>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</si>
  <si>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</si>
  <si>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</si>
  <si>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</si>
  <si>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</si>
  <si>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</si>
  <si>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</si>
  <si>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</si>
  <si>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</si>
  <si>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</si>
  <si>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</si>
  <si>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</si>
  <si>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</si>
  <si>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</si>
  <si>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</si>
  <si>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</si>
  <si>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</si>
  <si>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</si>
  <si>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</si>
  <si>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</si>
  <si>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</si>
  <si>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</si>
  <si>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</si>
  <si>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</si>
  <si>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</si>
  <si>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</si>
  <si>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</si>
  <si>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</si>
  <si>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</si>
  <si>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</si>
  <si>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</si>
  <si>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</si>
  <si>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</si>
  <si>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</si>
  <si>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</si>
  <si>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</si>
  <si>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</si>
  <si>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</si>
  <si>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</si>
  <si>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</si>
  <si>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</si>
  <si>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</si>
  <si>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</si>
  <si>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</si>
  <si>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</si>
  <si>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</si>
  <si>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</si>
  <si>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</si>
  <si>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</si>
  <si>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</si>
  <si>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</si>
  <si>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</si>
  <si>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</si>
  <si>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</si>
  <si>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</si>
  <si>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</si>
  <si>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</si>
  <si>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</si>
  <si>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</si>
  <si>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</si>
  <si>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</si>
  <si>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</si>
  <si>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</si>
  <si>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</si>
  <si>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</si>
  <si>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</si>
  <si>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</si>
  <si>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</si>
  <si>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</si>
  <si>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</si>
  <si>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</si>
  <si>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</si>
  <si>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</si>
  <si>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</si>
  <si>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</si>
  <si>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</si>
  <si>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</si>
  <si>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</si>
  <si>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</si>
  <si>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</si>
  <si>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</si>
  <si>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</si>
  <si>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</si>
  <si>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</si>
  <si>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</si>
  <si>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</si>
  <si>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</si>
  <si>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</si>
  <si>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</si>
  <si>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</si>
  <si>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</si>
  <si>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</si>
  <si>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</si>
  <si>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</si>
  <si>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</si>
  <si>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</si>
  <si>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</si>
  <si>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</si>
  <si>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</si>
  <si>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</si>
  <si>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</si>
  <si>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</si>
  <si>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</si>
  <si>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</si>
  <si>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</si>
  <si>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</si>
  <si>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</si>
  <si>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</si>
  <si>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</si>
  <si>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</si>
  <si>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</si>
  <si>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</si>
  <si>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</si>
  <si>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</si>
  <si>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</si>
  <si>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</si>
  <si>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</si>
  <si>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</si>
  <si>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</si>
  <si>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</si>
  <si>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</si>
  <si>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</si>
  <si>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</si>
  <si>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</si>
  <si>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</si>
  <si>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</si>
  <si>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</si>
  <si>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</si>
  <si>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</si>
  <si>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</si>
  <si>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</si>
  <si>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</si>
  <si>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</si>
  <si>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</si>
  <si>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</si>
  <si>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</si>
  <si>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</si>
  <si>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</si>
  <si>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</si>
  <si>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</si>
  <si>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</si>
  <si>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</si>
  <si>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</si>
  <si>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</si>
  <si>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</si>
  <si>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</si>
  <si>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</si>
  <si>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</si>
  <si>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</si>
  <si>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</si>
  <si>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</si>
  <si>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</si>
  <si>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</si>
  <si>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</si>
  <si>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</si>
  <si>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</si>
  <si>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</si>
  <si>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</si>
  <si>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</si>
  <si>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</si>
  <si>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</si>
  <si>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</si>
  <si>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</si>
  <si>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</si>
  <si>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</si>
  <si>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</si>
  <si>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</si>
  <si>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</si>
  <si>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</si>
  <si>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</si>
  <si>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</si>
  <si>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</si>
  <si>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</si>
  <si>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</si>
  <si>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</si>
  <si>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</si>
  <si>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</si>
  <si>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</si>
  <si>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</si>
  <si>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</si>
  <si>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</si>
  <si>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</si>
  <si>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</si>
  <si>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</si>
  <si>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</si>
  <si>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</si>
  <si>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</si>
  <si>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</si>
  <si>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</si>
  <si>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</si>
  <si>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</si>
  <si>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</si>
  <si>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</si>
  <si>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</si>
  <si>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</si>
  <si>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</si>
  <si>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</si>
  <si>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</si>
  <si>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</si>
  <si>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</si>
  <si>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</si>
  <si>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</si>
  <si>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</si>
  <si>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</si>
  <si>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</si>
  <si>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</si>
  <si>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</si>
  <si>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</si>
  <si>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</si>
  <si>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</si>
  <si>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</si>
  <si>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</si>
  <si>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</si>
  <si>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</si>
  <si>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</si>
  <si>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</si>
  <si>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</si>
  <si>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</si>
  <si>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</si>
  <si>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</si>
  <si>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</si>
  <si>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</si>
  <si>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</si>
  <si>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</si>
  <si>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</si>
  <si>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</si>
  <si>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</si>
  <si>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</si>
  <si>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</si>
  <si>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</si>
  <si>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</si>
  <si>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</si>
  <si>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</si>
  <si>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</si>
  <si>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</si>
  <si>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</si>
  <si>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</si>
  <si>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</si>
  <si>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</si>
  <si>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</si>
  <si>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</si>
  <si>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</si>
  <si>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</si>
  <si>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</si>
  <si>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</si>
  <si>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</si>
  <si>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</si>
  <si>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</si>
  <si>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</si>
  <si>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</si>
  <si>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</si>
  <si>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</si>
  <si>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</si>
  <si>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</si>
  <si>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</si>
  <si>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</si>
  <si>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</si>
  <si>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</si>
  <si>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</si>
  <si>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</si>
  <si>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</si>
  <si>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</si>
  <si>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</si>
  <si>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</si>
  <si>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</si>
  <si>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</si>
  <si>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</si>
  <si>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</si>
  <si>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</si>
  <si>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</si>
  <si>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</si>
  <si>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</si>
  <si>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</si>
  <si>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</si>
  <si>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</si>
  <si>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</si>
  <si>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</si>
  <si>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</si>
  <si>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</si>
  <si>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</si>
  <si>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</si>
  <si>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</si>
  <si>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</si>
  <si>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</si>
  <si>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</si>
  <si>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</si>
  <si>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</si>
  <si>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</si>
  <si>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</si>
  <si>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</si>
  <si>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</si>
  <si>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</si>
  <si>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</si>
  <si>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</si>
  <si>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</si>
  <si>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</si>
  <si>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</si>
  <si>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</si>
  <si>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</si>
  <si>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</si>
  <si>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</si>
  <si>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</si>
  <si>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</si>
  <si>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</si>
  <si>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</si>
  <si>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</si>
  <si>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</si>
  <si>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</si>
  <si>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</si>
  <si>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</si>
  <si>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</si>
  <si>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</si>
  <si>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</si>
  <si>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</si>
  <si>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</si>
  <si>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</si>
  <si>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</si>
  <si>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</si>
  <si>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</si>
  <si>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</si>
  <si>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</si>
  <si>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</si>
  <si>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</si>
  <si>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</si>
  <si>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</si>
  <si>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</si>
  <si>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</si>
  <si>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</si>
  <si>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</si>
  <si>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</si>
  <si>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</si>
  <si>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</si>
  <si>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</si>
  <si>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</si>
  <si>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</si>
  <si>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</si>
  <si>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</si>
  <si>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</si>
  <si>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</si>
  <si>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</si>
  <si>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</si>
  <si>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</si>
  <si>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</si>
  <si>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</si>
  <si>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</si>
  <si>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</si>
  <si>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</si>
  <si>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</si>
  <si>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</si>
  <si>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</si>
  <si>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</si>
  <si>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</si>
  <si>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</si>
  <si>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</si>
  <si>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</si>
  <si>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</si>
  <si>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</si>
  <si>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</si>
  <si>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</si>
  <si>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</si>
  <si>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</si>
  <si>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</si>
  <si>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</si>
  <si>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</si>
  <si>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</si>
  <si>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</si>
  <si>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</si>
  <si>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</si>
  <si>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</si>
  <si>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</si>
  <si>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</si>
  <si>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</si>
  <si>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</si>
  <si>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</si>
  <si>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</si>
  <si>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</si>
  <si>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</si>
  <si>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</si>
  <si>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</si>
  <si>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</si>
  <si>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</si>
  <si>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</si>
  <si>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</si>
  <si>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</si>
  <si>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</si>
  <si>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</si>
  <si>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</si>
  <si>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</si>
  <si>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</si>
  <si>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</si>
  <si>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</si>
  <si>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</si>
  <si>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</si>
  <si>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</si>
  <si>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</si>
  <si>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</si>
  <si>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</si>
  <si>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</si>
  <si>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</si>
  <si>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</si>
  <si>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</si>
  <si>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</si>
  <si>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</si>
  <si>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</si>
  <si>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</si>
  <si>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</si>
  <si>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</si>
  <si>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</si>
  <si>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</si>
  <si>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</si>
  <si>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</si>
  <si>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</si>
  <si>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</si>
  <si>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</si>
  <si>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</si>
  <si>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</si>
  <si>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</si>
  <si>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</si>
  <si>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</si>
  <si>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</si>
  <si>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</si>
  <si>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</si>
  <si>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</si>
  <si>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</si>
  <si>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</si>
  <si>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</si>
  <si>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</si>
  <si>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</si>
  <si>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</si>
  <si>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</si>
  <si>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</si>
  <si>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</si>
  <si>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</si>
  <si>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</si>
  <si>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</si>
  <si>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</si>
  <si>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</si>
  <si>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</si>
  <si>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</si>
  <si>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</si>
  <si>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</si>
  <si>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</si>
  <si>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</si>
  <si>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</si>
  <si>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</si>
  <si>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</si>
  <si>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</si>
  <si>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</si>
  <si>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</si>
  <si>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</si>
  <si>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</si>
  <si>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</si>
  <si>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</si>
  <si>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</si>
  <si>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</si>
  <si>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</si>
  <si>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</si>
  <si>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</si>
  <si>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</si>
  <si>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</si>
  <si>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</si>
  <si>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</si>
  <si>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</si>
  <si>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</si>
  <si>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</si>
  <si>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</si>
  <si>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</si>
  <si>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</si>
  <si>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</si>
  <si>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</si>
  <si>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</si>
  <si>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</si>
  <si>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</si>
  <si>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</si>
  <si>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</si>
  <si>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</si>
  <si>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</si>
  <si>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</si>
  <si>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</si>
  <si>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</si>
  <si>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</si>
  <si>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</si>
  <si>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</si>
  <si>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</si>
  <si>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</si>
  <si>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</si>
  <si>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</si>
  <si>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</si>
  <si>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</si>
  <si>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</si>
  <si>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</si>
  <si>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</si>
  <si>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</si>
  <si>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</si>
  <si>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</si>
  <si>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</si>
  <si>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</si>
  <si>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</si>
  <si>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</si>
  <si>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</si>
  <si>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</si>
  <si>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</si>
  <si>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</si>
  <si>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</si>
  <si>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</si>
  <si>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</si>
  <si>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</si>
  <si>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</si>
  <si>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</si>
  <si>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</si>
  <si>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</si>
  <si>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</si>
  <si>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</si>
  <si>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</si>
  <si>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</si>
  <si>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</si>
  <si>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</si>
  <si>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</si>
  <si>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</si>
  <si>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</si>
  <si>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</si>
  <si>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</si>
  <si>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</si>
  <si>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</si>
  <si>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</si>
  <si>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</si>
  <si>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</si>
  <si>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</si>
  <si>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</si>
  <si>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</si>
  <si>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</si>
  <si>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</si>
  <si>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</si>
  <si>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</si>
  <si>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</si>
  <si>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</si>
  <si>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</si>
  <si>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</si>
  <si>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</si>
  <si>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</si>
  <si>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</si>
  <si>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</si>
  <si>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</si>
  <si>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</si>
  <si>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</si>
  <si>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</si>
  <si>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</si>
  <si>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</si>
  <si>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</si>
  <si>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</si>
  <si>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</si>
  <si>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</si>
  <si>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</si>
  <si>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</si>
  <si>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</si>
  <si>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</si>
  <si>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</si>
  <si>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</si>
  <si>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</si>
  <si>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</si>
  <si>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</si>
  <si>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</si>
  <si>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</si>
  <si>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</si>
  <si>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</si>
  <si>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</si>
  <si>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</si>
  <si>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</si>
  <si>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</si>
  <si>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</si>
  <si>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</si>
  <si>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</si>
  <si>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</si>
  <si>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</si>
  <si>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</si>
  <si>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</si>
  <si>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</si>
  <si>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</si>
  <si>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</si>
  <si>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</si>
  <si>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</si>
  <si>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</si>
  <si>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</si>
  <si>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</si>
  <si>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</si>
  <si>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</si>
  <si>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</si>
  <si>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</si>
  <si>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</si>
  <si>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</si>
  <si>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</si>
  <si>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</si>
  <si>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</si>
  <si>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</si>
  <si>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</si>
  <si>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</si>
  <si>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</si>
  <si>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</si>
  <si>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</si>
  <si>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</si>
  <si>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</si>
  <si>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</si>
  <si>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</si>
  <si>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</si>
  <si>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</si>
  <si>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</si>
  <si>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</si>
  <si>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</si>
  <si>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</si>
  <si>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</si>
  <si>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</si>
  <si>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</si>
  <si>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</si>
  <si>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</si>
  <si>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</si>
  <si>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</si>
  <si>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</si>
  <si>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</si>
  <si>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</si>
  <si>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</si>
  <si>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</si>
  <si>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</si>
  <si>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</si>
  <si>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</si>
  <si>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</si>
  <si>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</si>
  <si>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</si>
  <si>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</si>
  <si>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</si>
  <si>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</si>
  <si>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</si>
  <si>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</si>
  <si>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</si>
  <si>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</si>
  <si>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</si>
  <si>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</si>
  <si>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</si>
  <si>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</si>
  <si>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</si>
  <si>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</si>
  <si>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</si>
  <si>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</si>
  <si>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</si>
  <si>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</si>
  <si>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</si>
  <si>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</si>
  <si>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</si>
  <si>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</si>
  <si>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</si>
  <si>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</si>
  <si>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</si>
  <si>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</si>
  <si>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</si>
  <si>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</si>
  <si>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</si>
  <si>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</si>
  <si>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</si>
  <si>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</si>
  <si>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</si>
  <si>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</si>
  <si>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</si>
  <si>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</si>
  <si>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</si>
  <si>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</si>
  <si>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</si>
  <si>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</si>
  <si>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</si>
  <si>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</si>
  <si>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</si>
  <si>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</si>
  <si>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</si>
  <si>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</si>
  <si>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</si>
  <si>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</si>
  <si>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</si>
  <si>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</si>
  <si>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</si>
  <si>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</si>
  <si>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</si>
  <si>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</si>
  <si>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</si>
  <si>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</si>
  <si>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</si>
  <si>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</si>
  <si>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</si>
  <si>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</si>
  <si>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</si>
  <si>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</si>
  <si>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</si>
  <si>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</si>
  <si>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</si>
  <si>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</si>
  <si>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</si>
  <si>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</si>
  <si>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</si>
  <si>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</si>
  <si>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</si>
  <si>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</si>
  <si>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</si>
  <si>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</si>
  <si>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</si>
  <si>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</si>
  <si>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</si>
  <si>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</si>
  <si>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</si>
  <si>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</si>
  <si>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</si>
  <si>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</si>
  <si>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</si>
  <si>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</si>
  <si>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</si>
  <si>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</si>
  <si>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</si>
  <si>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</si>
  <si>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</si>
  <si>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</si>
  <si>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</si>
  <si>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</si>
  <si>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</si>
  <si>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</si>
  <si>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</si>
  <si>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</si>
  <si>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</si>
  <si>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</si>
  <si>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</si>
  <si>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</si>
  <si>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</si>
  <si>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</si>
  <si>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</si>
  <si>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</si>
  <si>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</si>
  <si>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</si>
  <si>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</si>
  <si>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</si>
  <si>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</si>
  <si>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</si>
  <si>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</si>
  <si>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</si>
  <si>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</si>
  <si>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</si>
  <si>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</si>
  <si>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</si>
  <si>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</si>
  <si>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</si>
  <si>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</si>
  <si>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</si>
  <si>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</si>
  <si>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</si>
  <si>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</si>
  <si>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</si>
  <si>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</si>
  <si>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</si>
  <si>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</si>
  <si>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</si>
  <si>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</si>
  <si>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</si>
  <si>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</si>
  <si>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</si>
  <si>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</si>
  <si>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</si>
  <si>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</si>
  <si>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</si>
  <si>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</si>
  <si>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</si>
  <si>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</si>
  <si>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</si>
  <si>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</si>
  <si>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</si>
  <si>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</si>
  <si>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</si>
  <si>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</si>
  <si>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</si>
  <si>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</si>
  <si>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</si>
  <si>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</si>
  <si>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</si>
  <si>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</si>
  <si>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</si>
  <si>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</si>
  <si>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</si>
  <si>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</si>
  <si>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</si>
  <si>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</si>
  <si>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</si>
  <si>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</si>
  <si>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</si>
  <si>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</si>
  <si>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</si>
  <si>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</si>
  <si>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</si>
  <si>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</si>
  <si>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</si>
  <si>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</si>
  <si>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</si>
  <si>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</si>
  <si>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</si>
  <si>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</si>
  <si>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</si>
  <si>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</si>
  <si>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</si>
  <si>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</si>
  <si>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</si>
  <si>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</si>
  <si>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</si>
  <si>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</si>
  <si>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</si>
  <si>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</si>
  <si>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</si>
  <si>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</si>
  <si>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</si>
  <si>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</si>
  <si>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</si>
  <si>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</si>
  <si>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</si>
  <si>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</si>
  <si>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</si>
  <si>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</si>
  <si>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</si>
  <si>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</si>
  <si>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</si>
  <si>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</si>
  <si>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</si>
  <si>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</si>
  <si>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</si>
  <si>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</si>
  <si>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</si>
  <si>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</si>
  <si>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</si>
  <si>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</si>
  <si>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</si>
  <si>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</si>
  <si>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</si>
  <si>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</si>
  <si>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</si>
  <si>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</si>
  <si>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</si>
  <si>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</si>
  <si>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</si>
  <si>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</si>
  <si>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</si>
  <si>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</si>
  <si>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</si>
  <si>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</si>
  <si>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</si>
  <si>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</si>
  <si>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</si>
  <si>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</si>
  <si>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</si>
  <si>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</si>
  <si>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</si>
  <si>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</si>
  <si>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</si>
  <si>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</si>
  <si>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</si>
  <si>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</si>
  <si>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</si>
  <si>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</si>
  <si>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</si>
  <si>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</si>
  <si>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</si>
  <si>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</si>
  <si>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</si>
  <si>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</si>
  <si>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</si>
  <si>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</si>
  <si>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</si>
  <si>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</si>
  <si>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</si>
  <si>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</si>
  <si>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</si>
  <si>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</si>
  <si>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</si>
  <si>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</si>
  <si>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</si>
  <si>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</si>
  <si>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</si>
  <si>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</si>
  <si>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</si>
  <si>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</si>
  <si>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</si>
  <si>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</si>
  <si>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</si>
  <si>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</si>
  <si>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</si>
  <si>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</si>
  <si>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</si>
  <si>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</si>
  <si>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</si>
  <si>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</si>
  <si>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</si>
  <si>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</si>
  <si>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</si>
  <si>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</si>
  <si>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</si>
  <si>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</si>
  <si>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</si>
  <si>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</si>
  <si>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</si>
  <si>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</si>
  <si>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</si>
  <si>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</si>
  <si>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</si>
  <si>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</si>
  <si>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</si>
  <si>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</si>
  <si>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</si>
  <si>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</si>
  <si>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</si>
  <si>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</si>
  <si>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</si>
  <si>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</si>
  <si>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</si>
  <si>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</si>
  <si>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</si>
  <si>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</si>
  <si>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</si>
  <si>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</si>
  <si>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</si>
  <si>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</si>
  <si>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</si>
  <si>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</si>
  <si>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</si>
  <si>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</si>
  <si>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</si>
  <si>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</si>
  <si>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</si>
  <si>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</si>
  <si>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</si>
  <si>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</si>
  <si>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</si>
  <si>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</si>
  <si>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</si>
  <si>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</si>
  <si>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</si>
  <si>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</si>
  <si>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</si>
  <si>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</si>
  <si>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</si>
  <si>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</si>
  <si>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</si>
  <si>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</si>
  <si>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</si>
  <si>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</si>
  <si>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</si>
  <si>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</si>
  <si>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</si>
  <si>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</si>
  <si>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</si>
  <si>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</si>
  <si>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</si>
  <si>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</si>
  <si>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</si>
  <si>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</si>
  <si>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</si>
  <si>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</si>
  <si>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</si>
  <si>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</si>
  <si>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</si>
  <si>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</si>
  <si>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</si>
  <si>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</si>
  <si>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</si>
  <si>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</si>
  <si>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</si>
  <si>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</si>
  <si>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</si>
  <si>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</si>
  <si>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</si>
  <si>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</si>
  <si>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</si>
  <si>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</si>
  <si>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</si>
  <si>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</si>
  <si>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</si>
  <si>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</si>
  <si>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</si>
  <si>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</si>
  <si>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</si>
  <si>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</si>
  <si>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</si>
  <si>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</si>
  <si>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</si>
  <si>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</si>
  <si>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</si>
  <si>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</si>
  <si>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</si>
  <si>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</si>
  <si>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</si>
  <si>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</si>
  <si>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</si>
  <si>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</si>
  <si>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</si>
  <si>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</si>
  <si>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</si>
  <si>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</si>
  <si>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</si>
  <si>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</si>
  <si>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</si>
  <si>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</si>
  <si>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</si>
  <si>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</si>
  <si>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</si>
  <si>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</si>
  <si>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</si>
  <si>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</si>
  <si>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</si>
  <si>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</si>
  <si>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</si>
  <si>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</si>
  <si>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</si>
  <si>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</si>
  <si>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</si>
  <si>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</si>
  <si>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</si>
  <si>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</si>
  <si>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</si>
  <si>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</si>
  <si>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</si>
  <si>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</si>
  <si>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</si>
  <si>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</si>
  <si>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</si>
  <si>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</si>
  <si>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</si>
  <si>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</si>
  <si>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</si>
  <si>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</si>
  <si>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</si>
  <si>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</si>
  <si>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</si>
  <si>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</si>
  <si>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</si>
  <si>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</si>
  <si>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</si>
  <si>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</si>
  <si>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</si>
  <si>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</si>
  <si>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</si>
  <si>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</si>
  <si>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</si>
  <si>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</si>
  <si>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</si>
  <si>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</si>
  <si>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</si>
  <si>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</si>
  <si>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</si>
  <si>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</si>
  <si>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</si>
  <si>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</si>
  <si>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</si>
  <si>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</si>
  <si>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</si>
  <si>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</si>
  <si>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</si>
  <si>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</si>
  <si>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</si>
  <si>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</si>
  <si>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</si>
  <si>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</si>
  <si>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</si>
  <si>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</si>
  <si>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</si>
  <si>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</si>
  <si>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</si>
  <si>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</si>
  <si>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</si>
  <si>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</si>
  <si>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</si>
  <si>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</si>
  <si>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</si>
  <si>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</si>
  <si>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</si>
  <si>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</si>
  <si>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</si>
  <si>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</si>
  <si>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</si>
  <si>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</si>
  <si>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</si>
  <si>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</si>
  <si>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</si>
  <si>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</si>
  <si>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</si>
  <si>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</si>
  <si>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</si>
  <si>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</si>
  <si>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</si>
  <si>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</si>
  <si>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</si>
  <si>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</si>
  <si>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</si>
  <si>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</si>
  <si>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</si>
  <si>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</si>
  <si>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</si>
  <si>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</si>
  <si>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</si>
  <si>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</si>
  <si>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</si>
  <si>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</si>
  <si>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</si>
  <si>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</si>
  <si>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</si>
  <si>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</si>
  <si>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</si>
  <si>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</si>
  <si>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</si>
  <si>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</si>
  <si>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</si>
  <si>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</si>
  <si>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</si>
  <si>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</si>
  <si>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</si>
  <si>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</si>
  <si>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</si>
  <si>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</si>
  <si>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</si>
  <si>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</si>
  <si>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</si>
  <si>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</si>
  <si>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</si>
  <si>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</si>
  <si>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</si>
  <si>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</si>
  <si>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</si>
  <si>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</si>
  <si>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</si>
  <si>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</si>
  <si>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</si>
  <si>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</si>
  <si>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</si>
  <si>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</si>
  <si>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</si>
  <si>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</si>
  <si>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</si>
  <si>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</si>
  <si>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</si>
  <si>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</si>
  <si>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</si>
  <si>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</si>
  <si>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</si>
  <si>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</si>
  <si>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</si>
  <si>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</si>
  <si>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</si>
  <si>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</si>
  <si>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</si>
  <si>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</si>
  <si>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</si>
  <si>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</si>
  <si>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</si>
  <si>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</si>
  <si>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</si>
  <si>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</si>
  <si>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</si>
  <si>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</si>
  <si>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</si>
  <si>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</si>
  <si>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</si>
  <si>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</si>
  <si>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</si>
  <si>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</si>
  <si>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</si>
  <si>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</si>
  <si>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</si>
  <si>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</si>
  <si>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</si>
  <si>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</si>
  <si>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</si>
  <si>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</si>
  <si>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</si>
  <si>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</si>
  <si>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</si>
  <si>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</si>
  <si>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</si>
  <si>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</si>
  <si>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</si>
  <si>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</si>
  <si>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</si>
  <si>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</si>
  <si>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</si>
  <si>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</si>
  <si>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</si>
  <si>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</si>
  <si>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</si>
  <si>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</si>
  <si>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</si>
  <si>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</si>
  <si>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</si>
  <si>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</si>
  <si>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</si>
  <si>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</si>
  <si>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</si>
  <si>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</si>
  <si>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</si>
  <si>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</si>
  <si>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</si>
  <si>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</si>
  <si>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</si>
  <si>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</si>
  <si>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</si>
  <si>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</si>
  <si>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</si>
  <si>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</si>
  <si>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</si>
  <si>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</si>
  <si>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</si>
  <si>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</si>
  <si>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</si>
  <si>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</si>
  <si>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</si>
  <si>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</si>
  <si>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</si>
  <si>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</si>
  <si>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</si>
  <si>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</si>
  <si>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</si>
  <si>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</si>
  <si>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</si>
  <si>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</si>
  <si>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</si>
  <si>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</si>
  <si>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</si>
  <si>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</si>
  <si>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</si>
  <si>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</si>
  <si>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</si>
  <si>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</si>
  <si>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</si>
  <si>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</si>
  <si>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</si>
  <si>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</si>
  <si>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</si>
  <si>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</si>
  <si>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</si>
  <si>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</si>
  <si>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</si>
  <si>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</si>
  <si>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</si>
  <si>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</si>
  <si>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</si>
  <si>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</si>
  <si>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</si>
  <si>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</si>
  <si>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</si>
  <si>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</si>
  <si>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</si>
  <si>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</si>
  <si>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</si>
  <si>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</si>
  <si>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</si>
  <si>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</si>
  <si>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</si>
  <si>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</si>
  <si>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</si>
  <si>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</si>
  <si>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</si>
  <si>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</si>
  <si>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</si>
  <si>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</si>
  <si>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</si>
  <si>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</si>
  <si>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</si>
  <si>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</si>
  <si>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</si>
  <si>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</si>
  <si>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</si>
  <si>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</si>
  <si>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</si>
  <si>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</si>
  <si>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</si>
  <si>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</si>
  <si>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</si>
  <si>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</si>
  <si>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</si>
  <si>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</si>
  <si>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</si>
  <si>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</si>
  <si>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</si>
  <si>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</si>
  <si>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</si>
  <si>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</si>
  <si>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</si>
  <si>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</si>
  <si>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</si>
  <si>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</si>
  <si>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</si>
  <si>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</si>
  <si>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</si>
  <si>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</si>
  <si>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</si>
  <si>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</si>
  <si>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</si>
  <si>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</si>
  <si>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</si>
  <si>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</si>
  <si>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</si>
  <si>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</si>
  <si>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</si>
  <si>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</si>
  <si>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</si>
  <si>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</si>
  <si>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</si>
  <si>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</si>
  <si>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</si>
  <si>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</si>
  <si>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</si>
  <si>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</si>
  <si>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</si>
  <si>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</si>
  <si>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</si>
  <si>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</si>
  <si>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</si>
  <si>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</si>
  <si>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</si>
  <si>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</si>
  <si>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</si>
  <si>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</si>
  <si>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</si>
  <si>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</si>
  <si>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</si>
  <si>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</si>
  <si>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</si>
  <si>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</si>
  <si>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</si>
  <si>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</si>
  <si>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</si>
  <si>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</si>
  <si>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</si>
  <si>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</si>
  <si>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</si>
  <si>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</si>
  <si>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</si>
  <si>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</si>
  <si>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</si>
  <si>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</si>
  <si>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</si>
  <si>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</si>
  <si>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</si>
  <si>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</si>
  <si>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</si>
  <si>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</si>
  <si>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</si>
  <si>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</si>
  <si>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</si>
  <si>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</si>
  <si>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</si>
  <si>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</si>
  <si>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</si>
  <si>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</si>
  <si>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</si>
  <si>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</si>
  <si>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</si>
  <si>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</si>
  <si>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</si>
  <si>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</si>
  <si>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</si>
  <si>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</si>
  <si>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</si>
  <si>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</si>
  <si>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</si>
  <si>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</si>
  <si>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</si>
  <si>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</si>
  <si>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</si>
  <si>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</si>
  <si>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</si>
  <si>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</si>
  <si>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</si>
  <si>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</si>
  <si>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</si>
  <si>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</si>
  <si>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</si>
  <si>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</si>
  <si>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</si>
  <si>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</si>
  <si>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</si>
  <si>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</si>
  <si>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</si>
  <si>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</si>
  <si>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</si>
  <si>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</si>
  <si>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</si>
  <si>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</si>
  <si>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</si>
  <si>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</si>
  <si>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</si>
  <si>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</si>
  <si>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</si>
  <si>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</si>
  <si>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</si>
  <si>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</si>
  <si>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</si>
  <si>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</si>
  <si>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</si>
  <si>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</si>
  <si>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</si>
  <si>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</si>
  <si>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</si>
  <si>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</si>
  <si>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</si>
  <si>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</si>
  <si>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</si>
  <si>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</si>
  <si>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</si>
  <si>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</si>
  <si>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</si>
  <si>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</si>
  <si>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</si>
  <si>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</si>
  <si>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</si>
  <si>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</si>
  <si>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</si>
  <si>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</si>
  <si>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</si>
  <si>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</si>
  <si>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</si>
  <si>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</si>
  <si>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</si>
  <si>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</si>
  <si>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</si>
  <si>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</si>
  <si>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</si>
  <si>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</si>
  <si>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</si>
  <si>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</si>
  <si>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</si>
  <si>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</si>
  <si>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</si>
  <si>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</si>
  <si>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</si>
  <si>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</si>
  <si>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</si>
  <si>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</si>
  <si>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</si>
  <si>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</si>
  <si>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</si>
  <si>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</si>
  <si>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</si>
  <si>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</si>
  <si>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</si>
  <si>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</si>
  <si>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</si>
  <si>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</si>
  <si>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</si>
  <si>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</si>
  <si>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</si>
  <si>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</si>
  <si>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</si>
  <si>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</si>
  <si>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</si>
  <si>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</si>
  <si>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</si>
  <si>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</si>
  <si>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</si>
  <si>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</si>
  <si>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</si>
  <si>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</si>
  <si>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</si>
  <si>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</si>
  <si>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</si>
  <si>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</si>
  <si>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</si>
  <si>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</si>
  <si>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</si>
  <si>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</si>
  <si>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</si>
  <si>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</si>
  <si>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</si>
  <si>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</si>
  <si>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</si>
  <si>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</si>
  <si>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</si>
  <si>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</si>
  <si>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</si>
  <si>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</si>
  <si>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</si>
  <si>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</si>
  <si>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</si>
  <si>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</si>
  <si>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</si>
  <si>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</si>
  <si>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</si>
  <si>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</si>
  <si>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</si>
  <si>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</si>
  <si>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</si>
  <si>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</si>
  <si>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</si>
  <si>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</si>
  <si>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</si>
  <si>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</si>
  <si>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</si>
  <si>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</si>
  <si>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</si>
  <si>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</si>
  <si>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</si>
  <si>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</si>
  <si>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</si>
  <si>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</si>
  <si>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</si>
  <si>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</si>
  <si>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</si>
  <si>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</si>
  <si>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</si>
  <si>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</si>
  <si>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</si>
  <si>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</si>
  <si>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</si>
  <si>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</si>
  <si>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</si>
  <si>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</si>
  <si>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</si>
  <si>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</si>
  <si>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</si>
  <si>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</si>
  <si>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</si>
  <si>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</si>
  <si>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</si>
  <si>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</si>
  <si>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</si>
  <si>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</si>
  <si>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</si>
  <si>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</si>
  <si>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</si>
  <si>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</si>
  <si>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</si>
  <si>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</si>
  <si>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</si>
  <si>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</si>
  <si>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</si>
  <si>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</si>
  <si>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</si>
  <si>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</si>
  <si>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</si>
  <si>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</si>
  <si>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</si>
  <si>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</si>
  <si>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</si>
  <si>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</si>
  <si>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</si>
  <si>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</si>
  <si>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</si>
  <si>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</si>
  <si>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</si>
  <si>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</si>
  <si>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</si>
  <si>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</si>
  <si>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</si>
  <si>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</si>
  <si>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</si>
  <si>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</si>
  <si>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</si>
  <si>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</si>
  <si>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</si>
  <si>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</si>
  <si>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</si>
  <si>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</si>
  <si>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</si>
  <si>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</si>
  <si>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</si>
  <si>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</si>
  <si>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</si>
  <si>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</si>
  <si>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</si>
  <si>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</si>
  <si>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</si>
  <si>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</si>
  <si>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</si>
  <si>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</si>
  <si>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</si>
  <si>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</si>
  <si>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</si>
  <si>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</si>
  <si>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</si>
  <si>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</si>
  <si>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</si>
  <si>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</si>
  <si>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</si>
  <si>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</si>
  <si>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</si>
  <si>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</si>
  <si>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</si>
  <si>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</si>
  <si>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</si>
  <si>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</si>
  <si>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</si>
  <si>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</si>
  <si>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</si>
  <si>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</si>
  <si>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</si>
  <si>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</si>
  <si>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</si>
  <si>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</si>
  <si>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</si>
  <si>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</si>
  <si>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</si>
  <si>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</si>
  <si>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</si>
  <si>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</si>
  <si>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</si>
  <si>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</si>
  <si>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</si>
  <si>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</si>
  <si>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</si>
  <si>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</si>
  <si>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</si>
  <si>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</si>
  <si>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</si>
  <si>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</si>
  <si>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</si>
  <si>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</si>
  <si>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</si>
  <si>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</si>
  <si>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</si>
  <si>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</si>
  <si>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</si>
  <si>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</si>
  <si>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</si>
  <si>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</si>
  <si>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</si>
  <si>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</si>
  <si>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</si>
  <si>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</si>
  <si>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</si>
  <si>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</si>
  <si>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</si>
  <si>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</si>
  <si>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</si>
  <si>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</si>
  <si>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</si>
  <si>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</si>
  <si>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</si>
  <si>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</si>
  <si>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</si>
  <si>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</si>
  <si>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</si>
  <si>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</si>
  <si>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</si>
  <si>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</si>
  <si>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</si>
  <si>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</si>
  <si>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</si>
  <si>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</si>
  <si>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</si>
  <si>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</si>
  <si>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</si>
  <si>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</si>
  <si>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</si>
  <si>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</si>
  <si>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</si>
  <si>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</si>
  <si>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</si>
  <si>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</si>
  <si>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</si>
  <si>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</si>
  <si>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</si>
  <si>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</si>
  <si>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</si>
  <si>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</si>
  <si>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</si>
  <si>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</si>
  <si>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</si>
  <si>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</si>
  <si>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</si>
  <si>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</si>
  <si>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</si>
  <si>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</si>
  <si>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</si>
  <si>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</si>
  <si>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</si>
  <si>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</si>
  <si>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</si>
  <si>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</si>
  <si>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</si>
  <si>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</si>
  <si>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</si>
  <si>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</si>
  <si>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</si>
  <si>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</si>
  <si>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</si>
  <si>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</si>
  <si>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</si>
  <si>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</si>
  <si>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</si>
  <si>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</si>
  <si>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</si>
  <si>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</si>
  <si>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</si>
  <si>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</si>
  <si>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</si>
  <si>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</si>
  <si>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</si>
  <si>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</si>
  <si>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</si>
  <si>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</si>
  <si>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</si>
  <si>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</si>
  <si>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</si>
  <si>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</si>
  <si>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</si>
  <si>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</si>
  <si>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</si>
  <si>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</si>
  <si>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</si>
  <si>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</si>
  <si>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</si>
  <si>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</si>
  <si>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</si>
  <si>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</si>
  <si>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</si>
  <si>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</si>
  <si>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</si>
  <si>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</si>
  <si>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</si>
  <si>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</si>
  <si>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</si>
  <si>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</si>
  <si>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</si>
  <si>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</si>
  <si>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</si>
  <si>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</si>
  <si>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</si>
  <si>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</si>
  <si>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</si>
  <si>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</si>
  <si>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</si>
  <si>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</si>
  <si>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</si>
  <si>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</si>
  <si>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</si>
  <si>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</si>
  <si>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</si>
  <si>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</si>
  <si>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</si>
  <si>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</si>
  <si>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</si>
  <si>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</si>
  <si>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</si>
  <si>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</si>
  <si>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</si>
  <si>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</si>
  <si>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</si>
  <si>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</si>
  <si>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</si>
  <si>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</si>
  <si>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</si>
  <si>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</si>
  <si>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</si>
  <si>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</si>
  <si>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</si>
  <si>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</si>
  <si>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</si>
  <si>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</si>
  <si>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</si>
  <si>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</si>
  <si>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</si>
  <si>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</si>
  <si>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</si>
  <si>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</si>
  <si>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</si>
  <si>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</si>
  <si>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</si>
  <si>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</si>
  <si>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</si>
  <si>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</si>
  <si>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</si>
  <si>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</si>
  <si>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</si>
  <si>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</si>
  <si>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</si>
  <si>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</si>
  <si>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</si>
  <si>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</si>
  <si>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</si>
  <si>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</si>
  <si>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</si>
  <si>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</si>
  <si>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</si>
  <si>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</si>
  <si>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</si>
  <si>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</si>
  <si>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</si>
  <si>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</si>
  <si>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</si>
  <si>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</si>
  <si>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</si>
  <si>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</si>
  <si>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</si>
  <si>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</si>
  <si>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</si>
  <si>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</si>
  <si>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</si>
  <si>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</si>
  <si>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</si>
  <si>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</si>
  <si>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</si>
  <si>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</si>
  <si>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</si>
  <si>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</si>
  <si>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</si>
  <si>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</si>
  <si>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</si>
  <si>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</si>
  <si>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</si>
  <si>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</si>
  <si>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</si>
  <si>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</si>
  <si>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</si>
  <si>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</si>
  <si>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</si>
  <si>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</si>
  <si>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</si>
  <si>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</si>
  <si>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</si>
  <si>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</si>
  <si>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</si>
  <si>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</si>
  <si>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</si>
  <si>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</si>
  <si>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</si>
  <si>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</si>
  <si>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</si>
  <si>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</si>
  <si>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</si>
  <si>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</si>
  <si>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</si>
  <si>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</si>
  <si>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</si>
  <si>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</si>
  <si>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</si>
  <si>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</si>
  <si>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</si>
  <si>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</si>
  <si>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</si>
  <si>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</si>
  <si>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</si>
  <si>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</si>
  <si>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</si>
  <si>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</si>
  <si>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</si>
  <si>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</si>
  <si>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</si>
  <si>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</si>
  <si>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</si>
  <si>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</si>
  <si>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</si>
  <si>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</si>
  <si>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</si>
  <si>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</si>
  <si>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</si>
  <si>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</si>
  <si>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</si>
  <si>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</si>
  <si>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</si>
  <si>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</si>
  <si>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</si>
  <si>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</si>
  <si>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</si>
  <si>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</si>
  <si>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</si>
  <si>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</si>
  <si>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</si>
  <si>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</si>
  <si>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</si>
  <si>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</si>
  <si>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</si>
  <si>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</si>
  <si>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</si>
  <si>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</si>
  <si>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</si>
  <si>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</si>
  <si>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</si>
  <si>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</si>
  <si>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</si>
  <si>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</si>
  <si>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</si>
  <si>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</si>
  <si>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</si>
  <si>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</si>
  <si>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</si>
  <si>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</si>
  <si>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</si>
  <si>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</si>
  <si>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</si>
  <si>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</si>
  <si>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</si>
  <si>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</si>
  <si>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</si>
  <si>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</si>
  <si>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</si>
  <si>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</si>
  <si>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</si>
  <si>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</si>
  <si>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</si>
  <si>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</si>
  <si>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</si>
  <si>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</si>
  <si>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</si>
  <si>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</si>
  <si>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</si>
  <si>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</si>
  <si>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</si>
  <si>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</si>
  <si>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</si>
  <si>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</si>
  <si>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</si>
  <si>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</si>
  <si>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</si>
  <si>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</si>
  <si>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</si>
  <si>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</si>
  <si>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</si>
  <si>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</si>
  <si>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</si>
  <si>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</si>
  <si>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</si>
  <si>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</si>
  <si>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</si>
  <si>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</si>
  <si>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</si>
  <si>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</si>
  <si>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</si>
  <si>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</si>
  <si>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</si>
  <si>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</si>
  <si>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</si>
  <si>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</si>
  <si>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</si>
  <si>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</si>
  <si>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</si>
  <si>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</si>
  <si>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</si>
  <si>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</si>
  <si>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</si>
  <si>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</si>
  <si>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</si>
  <si>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</si>
  <si>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</si>
  <si>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</si>
  <si>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</si>
  <si>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</si>
  <si>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</si>
  <si>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</si>
  <si>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</si>
  <si>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</si>
  <si>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</si>
  <si>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</si>
  <si>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</si>
  <si>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</si>
  <si>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</si>
  <si>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</si>
  <si>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</si>
  <si>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</si>
  <si>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</si>
  <si>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</si>
  <si>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</si>
  <si>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</si>
  <si>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</si>
  <si>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</si>
  <si>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</si>
  <si>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</si>
  <si>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</si>
  <si>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</si>
  <si>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</si>
  <si>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</si>
  <si>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</si>
  <si>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</si>
  <si>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</si>
  <si>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</si>
  <si>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</si>
  <si>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</si>
  <si>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</si>
  <si>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</si>
  <si>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</si>
  <si>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</si>
  <si>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</si>
  <si>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</si>
  <si>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</si>
  <si>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</si>
  <si>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</si>
  <si>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</si>
  <si>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</si>
  <si>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</si>
  <si>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</si>
  <si>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</si>
  <si>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</si>
  <si>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</si>
  <si>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</si>
  <si>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</si>
  <si>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</si>
  <si>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</si>
  <si>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</si>
  <si>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</si>
  <si>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</si>
  <si>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</si>
  <si>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</si>
  <si>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</si>
  <si>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</si>
  <si>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</si>
  <si>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</si>
  <si>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</si>
  <si>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</si>
  <si>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</si>
  <si>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</si>
  <si>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</si>
  <si>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</si>
  <si>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</si>
  <si>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</si>
  <si>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</si>
  <si>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</si>
  <si>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</si>
  <si>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</si>
  <si>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</si>
  <si>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</si>
  <si>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</si>
  <si>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</si>
  <si>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</si>
  <si>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</si>
  <si>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</si>
  <si>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</si>
  <si>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</si>
  <si>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</si>
  <si>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</si>
  <si>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</si>
  <si>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</si>
  <si>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</si>
  <si>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</si>
  <si>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</si>
  <si>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</si>
  <si>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</si>
  <si>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</si>
  <si>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</si>
  <si>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</si>
  <si>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</si>
  <si>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</si>
  <si>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</si>
  <si>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</si>
  <si>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</si>
  <si>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</si>
  <si>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</si>
  <si>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</si>
  <si>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</si>
  <si>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</si>
  <si>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</si>
  <si>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</si>
  <si>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</si>
  <si>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</si>
  <si>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</si>
  <si>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</si>
  <si>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</si>
  <si>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</si>
  <si>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</si>
  <si>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</si>
  <si>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</si>
  <si>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</si>
  <si>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</si>
  <si>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</si>
  <si>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</si>
  <si>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</si>
  <si>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</si>
  <si>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</si>
  <si>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</si>
  <si>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</si>
  <si>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</si>
  <si>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</si>
  <si>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</si>
  <si>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</si>
  <si>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</si>
  <si>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</si>
  <si>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</si>
  <si>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</si>
  <si>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</si>
  <si>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</si>
  <si>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</si>
  <si>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</si>
  <si>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</si>
  <si>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</si>
  <si>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</si>
  <si>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</si>
  <si>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</si>
  <si>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</si>
  <si>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</si>
  <si>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</si>
  <si>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</si>
  <si>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</si>
  <si>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</si>
  <si>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</si>
  <si>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</si>
  <si>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</si>
  <si>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</si>
  <si>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</si>
  <si>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</si>
  <si>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</si>
  <si>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</si>
  <si>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</si>
  <si>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</si>
  <si>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</si>
  <si>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</si>
  <si>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</si>
  <si>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</si>
  <si>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</si>
  <si>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</si>
  <si>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</si>
  <si>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</si>
  <si>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</si>
  <si>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</si>
  <si>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</si>
  <si>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</si>
  <si>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</si>
  <si>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</si>
  <si>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</si>
  <si>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</si>
  <si>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</si>
  <si>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</si>
  <si>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</si>
  <si>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</si>
  <si>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</si>
  <si>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</si>
  <si>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</si>
  <si>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</si>
  <si>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</si>
  <si>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</si>
  <si>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</si>
  <si>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</si>
  <si>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</si>
  <si>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</si>
  <si>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</si>
  <si>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</si>
  <si>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</si>
  <si>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</si>
  <si>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</si>
  <si>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</si>
  <si>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</si>
  <si>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</si>
  <si>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</si>
  <si>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</si>
  <si>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</si>
  <si>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</si>
  <si>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</si>
  <si>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</si>
  <si>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</si>
  <si>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</si>
  <si>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</si>
  <si>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</si>
  <si>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</si>
  <si>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</si>
  <si>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</si>
  <si>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</si>
  <si>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</si>
  <si>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</si>
  <si>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</si>
  <si>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</si>
  <si>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</si>
  <si>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</si>
  <si>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</si>
  <si>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</si>
  <si>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</si>
  <si>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</si>
  <si>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</si>
  <si>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</si>
  <si>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</si>
  <si>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</si>
  <si>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</si>
  <si>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</si>
  <si>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</si>
  <si>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</si>
  <si>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</si>
  <si>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</si>
  <si>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</si>
  <si>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</si>
  <si>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</si>
  <si>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</si>
  <si>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</si>
  <si>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</si>
  <si>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</si>
  <si>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</si>
  <si>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</si>
  <si>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</si>
  <si>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</si>
  <si>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</si>
  <si>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</si>
  <si>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</si>
  <si>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</si>
  <si>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</si>
  <si>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</si>
  <si>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</si>
  <si>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</si>
  <si>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</si>
  <si>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</si>
  <si>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</si>
  <si>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</si>
  <si>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</si>
  <si>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</si>
  <si>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</si>
  <si>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</si>
  <si>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</si>
  <si>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</si>
  <si>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</si>
  <si>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</si>
  <si>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</si>
  <si>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</si>
  <si>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</si>
  <si>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</si>
  <si>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</si>
  <si>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</si>
  <si>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</si>
  <si>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</si>
  <si>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</si>
  <si>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</si>
  <si>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</si>
  <si>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</si>
  <si>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</si>
  <si>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</si>
  <si>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</si>
  <si>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</si>
  <si>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</si>
  <si>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</si>
  <si>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</si>
  <si>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</si>
  <si>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</si>
  <si>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</si>
  <si>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</si>
  <si>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</si>
  <si>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</si>
  <si>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</si>
  <si>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</si>
  <si>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</si>
  <si>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</si>
  <si>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</si>
  <si>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</si>
  <si>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</si>
  <si>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</si>
  <si>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</si>
  <si>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</si>
  <si>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</si>
  <si>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</si>
  <si>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</si>
  <si>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</si>
  <si>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</si>
  <si>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</si>
  <si>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</si>
  <si>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</si>
  <si>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</si>
  <si>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</si>
  <si>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</si>
  <si>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</si>
  <si>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</si>
  <si>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</si>
  <si>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</si>
  <si>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</si>
  <si>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</si>
  <si>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</si>
  <si>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</si>
  <si>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</si>
  <si>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</si>
  <si>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</si>
  <si>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</si>
  <si>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</si>
  <si>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</si>
  <si>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</si>
  <si>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</si>
  <si>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</si>
  <si>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</si>
  <si>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</si>
  <si>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</si>
  <si>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</si>
  <si>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</si>
  <si>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</si>
  <si>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</si>
  <si>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</si>
  <si>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</si>
  <si>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</si>
  <si>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</si>
  <si>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</si>
  <si>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</si>
  <si>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</si>
  <si>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</si>
  <si>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</si>
  <si>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</si>
  <si>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</si>
  <si>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</si>
  <si>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</si>
  <si>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</si>
  <si>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</si>
  <si>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</si>
  <si>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</si>
  <si>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</si>
  <si>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</si>
  <si>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</si>
  <si>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</si>
  <si>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</si>
  <si>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</si>
  <si>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</si>
  <si>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</si>
  <si>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</si>
  <si>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</si>
  <si>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</si>
  <si>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</si>
  <si>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</si>
  <si>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</si>
  <si>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</si>
  <si>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</si>
  <si>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</si>
  <si>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</si>
  <si>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</si>
  <si>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</si>
  <si>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</si>
  <si>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</si>
  <si>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</si>
  <si>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</si>
  <si>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</si>
  <si>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</si>
  <si>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</si>
  <si>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</si>
  <si>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</si>
  <si>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</si>
  <si>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</si>
  <si>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</si>
  <si>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</si>
  <si>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</si>
  <si>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</si>
  <si>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</si>
  <si>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</si>
  <si>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</si>
  <si>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</si>
  <si>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</si>
  <si>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</si>
  <si>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</si>
  <si>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</si>
  <si>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</si>
  <si>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</si>
  <si>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</si>
  <si>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</si>
  <si>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</si>
  <si>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</si>
  <si>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</si>
  <si>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</si>
  <si>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</si>
  <si>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</si>
  <si>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</si>
  <si>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</si>
  <si>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</si>
  <si>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</si>
  <si>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</si>
  <si>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</si>
  <si>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</si>
  <si>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</si>
  <si>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</si>
  <si>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</si>
  <si>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</si>
  <si>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</si>
  <si>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</si>
  <si>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</si>
  <si>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</si>
  <si>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</si>
  <si>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</si>
  <si>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</si>
  <si>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</si>
  <si>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</si>
  <si>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</si>
  <si>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</si>
  <si>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</si>
  <si>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</si>
  <si>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</si>
  <si>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</si>
  <si>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</si>
  <si>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</si>
  <si>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</si>
  <si>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</si>
  <si>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</si>
  <si>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</si>
  <si>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</si>
  <si>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</si>
  <si>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</si>
  <si>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</si>
  <si>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</si>
  <si>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</si>
  <si>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</si>
  <si>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</si>
  <si>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</si>
  <si>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</si>
  <si>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</si>
  <si>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</si>
  <si>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</si>
  <si>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</si>
  <si>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</si>
  <si>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</si>
  <si>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</si>
  <si>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</si>
  <si>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</si>
  <si>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</si>
  <si>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</si>
  <si>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</si>
  <si>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</si>
  <si>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</si>
  <si>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</si>
  <si>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</si>
  <si>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</si>
  <si>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</si>
  <si>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</si>
  <si>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</si>
  <si>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</si>
  <si>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</si>
  <si>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</si>
  <si>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</si>
  <si>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</si>
  <si>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</si>
  <si>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</si>
  <si>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</si>
  <si>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</si>
  <si>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</si>
  <si>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</si>
  <si>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</si>
  <si>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</si>
  <si>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</si>
  <si>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</si>
  <si>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</si>
  <si>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</si>
  <si>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</si>
  <si>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</si>
  <si>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</si>
  <si>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</si>
  <si>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</si>
  <si>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</si>
  <si>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</si>
  <si>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</si>
  <si>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</si>
  <si>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</si>
  <si>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</si>
  <si>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</si>
  <si>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</si>
  <si>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</si>
  <si>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</si>
  <si>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</si>
  <si>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</si>
  <si>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</si>
  <si>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</si>
  <si>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</si>
  <si>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</si>
  <si>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</si>
  <si>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</si>
  <si>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</si>
  <si>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</si>
  <si>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</si>
  <si>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</si>
  <si>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</si>
  <si>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</si>
  <si>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</si>
  <si>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</si>
  <si>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</si>
  <si>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</si>
  <si>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</si>
  <si>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</si>
  <si>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</si>
  <si>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</si>
  <si>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</si>
  <si>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</si>
  <si>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</si>
  <si>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</si>
  <si>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</si>
  <si>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</si>
  <si>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</si>
  <si>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</si>
  <si>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</si>
  <si>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</si>
  <si>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</si>
  <si>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</si>
  <si>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</si>
  <si>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</si>
  <si>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</si>
  <si>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</si>
  <si>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</si>
  <si>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</si>
  <si>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</si>
  <si>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</si>
  <si>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</si>
  <si>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</si>
  <si>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</si>
  <si>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</si>
  <si>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</si>
  <si>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</si>
  <si>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</si>
  <si>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</si>
  <si>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</si>
  <si>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</si>
  <si>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</si>
  <si>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</si>
  <si>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</si>
  <si>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</si>
  <si>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</si>
  <si>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</si>
  <si>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</si>
  <si>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</si>
  <si>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</si>
  <si>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</si>
  <si>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</si>
  <si>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</si>
  <si>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</si>
  <si>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</si>
  <si>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</si>
  <si>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</si>
  <si>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</si>
  <si>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</si>
  <si>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</si>
  <si>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</si>
  <si>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</si>
  <si>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</si>
  <si>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</si>
  <si>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</si>
  <si>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</si>
  <si>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</si>
  <si>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</si>
  <si>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</si>
  <si>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</si>
  <si>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</si>
  <si>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</si>
  <si>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</si>
  <si>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</si>
  <si>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</si>
  <si>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</si>
  <si>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</si>
  <si>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</si>
  <si>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</si>
  <si>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</si>
  <si>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</si>
  <si>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</si>
  <si>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</si>
  <si>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</si>
  <si>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</si>
  <si>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</si>
  <si>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</si>
  <si>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</si>
  <si>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</si>
  <si>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</si>
  <si>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</si>
  <si>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</si>
  <si>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</si>
  <si>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</si>
  <si>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</si>
  <si>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</si>
  <si>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</si>
  <si>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</si>
  <si>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</si>
  <si>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</si>
  <si>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</si>
  <si>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</si>
  <si>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</si>
  <si>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</si>
  <si>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</si>
  <si>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</si>
  <si>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</si>
  <si>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</si>
  <si>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</si>
  <si>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</si>
  <si>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</si>
  <si>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</si>
  <si>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</si>
  <si>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</si>
  <si>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</si>
  <si>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</si>
  <si>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</si>
  <si>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</si>
  <si>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</si>
  <si>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</si>
  <si>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</si>
  <si>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</si>
  <si>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</si>
  <si>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</si>
  <si>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</si>
  <si>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</si>
  <si>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</si>
  <si>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</si>
  <si>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</si>
  <si>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</si>
  <si>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</si>
  <si>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</si>
  <si>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</si>
  <si>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</si>
  <si>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</si>
  <si>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</si>
  <si>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</si>
  <si>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</si>
  <si>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</si>
  <si>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</si>
  <si>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</si>
  <si>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</si>
  <si>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</si>
  <si>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</si>
  <si>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</si>
  <si>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</si>
  <si>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</si>
  <si>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</si>
  <si>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</si>
  <si>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</si>
  <si>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</si>
  <si>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</si>
  <si>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</si>
  <si>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</si>
  <si>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</si>
  <si>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</si>
  <si>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</si>
  <si>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</si>
  <si>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</si>
  <si>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</si>
  <si>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</si>
  <si>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</si>
  <si>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</si>
  <si>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</si>
  <si>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</si>
  <si>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</si>
  <si>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</si>
  <si>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</si>
  <si>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</si>
  <si>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</si>
  <si>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</si>
  <si>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</si>
  <si>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</si>
  <si>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</si>
  <si>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</si>
  <si>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</si>
  <si>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</si>
  <si>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</si>
  <si>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</si>
  <si>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</si>
  <si>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</si>
  <si>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</si>
  <si>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</si>
  <si>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</si>
  <si>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</si>
  <si>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</si>
  <si>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</si>
  <si>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</si>
  <si>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</si>
  <si>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</si>
  <si>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</si>
  <si>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</si>
  <si>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</si>
  <si>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</si>
  <si>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</si>
  <si>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</si>
  <si>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</si>
  <si>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</si>
  <si>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</si>
  <si>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</si>
  <si>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</si>
  <si>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</si>
  <si>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</si>
  <si>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</si>
  <si>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</si>
  <si>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</si>
  <si>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</si>
  <si>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</si>
  <si>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</si>
  <si>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</si>
  <si>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</si>
  <si>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</si>
  <si>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</si>
  <si>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</si>
  <si>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</si>
  <si>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</si>
  <si>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</si>
  <si>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</si>
  <si>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</si>
  <si>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</si>
  <si>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</si>
  <si>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</si>
  <si>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</si>
  <si>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</si>
  <si>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</si>
  <si>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</si>
  <si>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</si>
  <si>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</si>
  <si>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</si>
  <si>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</si>
  <si>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</si>
  <si>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</si>
  <si>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</si>
  <si>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</si>
  <si>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</si>
  <si>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</si>
  <si>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</si>
  <si>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</si>
  <si>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</si>
  <si>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</si>
  <si>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</si>
  <si>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</si>
  <si>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</si>
  <si>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</si>
  <si>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</si>
  <si>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</si>
  <si>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</si>
  <si>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</si>
  <si>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</si>
  <si>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</si>
  <si>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</si>
  <si>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</si>
  <si>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</si>
  <si>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</si>
  <si>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</si>
  <si>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</si>
  <si>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</si>
  <si>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</si>
  <si>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</si>
  <si>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</si>
  <si>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</si>
  <si>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</si>
  <si>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</si>
  <si>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</si>
  <si>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</si>
  <si>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</si>
  <si>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</si>
  <si>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</si>
  <si>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</si>
  <si>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</si>
  <si>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</si>
  <si>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</si>
  <si>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</si>
  <si>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</si>
  <si>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</si>
  <si>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</si>
  <si>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</si>
  <si>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</si>
  <si>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</si>
  <si>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</si>
  <si>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</si>
  <si>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</si>
  <si>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</si>
  <si>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</si>
  <si>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</si>
  <si>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</si>
  <si>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</si>
  <si>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</si>
  <si>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</si>
  <si>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</si>
  <si>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</si>
  <si>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</si>
  <si>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</si>
  <si>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</si>
  <si>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</si>
  <si>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</si>
  <si>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</si>
  <si>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</si>
  <si>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</si>
  <si>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</si>
  <si>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</si>
  <si>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</si>
  <si>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</si>
  <si>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</si>
  <si>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</si>
  <si>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</si>
  <si>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</si>
  <si>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</si>
  <si>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</si>
  <si>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</si>
  <si>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</si>
  <si>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</si>
  <si>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</si>
  <si>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</si>
  <si>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</si>
  <si>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</si>
  <si>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</si>
  <si>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</si>
  <si>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</si>
  <si>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</si>
  <si>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</si>
  <si>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</si>
  <si>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</si>
  <si>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</si>
  <si>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</si>
  <si>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</si>
  <si>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</si>
  <si>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</si>
  <si>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</si>
  <si>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</si>
  <si>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</si>
  <si>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</si>
  <si>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</si>
  <si>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</si>
  <si>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</si>
  <si>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</si>
  <si>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</si>
  <si>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</si>
  <si>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</si>
  <si>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</si>
  <si>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</si>
  <si>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</si>
  <si>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</si>
  <si>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</si>
  <si>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</si>
  <si>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</si>
  <si>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</si>
  <si>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</si>
  <si>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</si>
  <si>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</si>
  <si>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</si>
  <si>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</si>
  <si>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</si>
  <si>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</si>
  <si>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</si>
  <si>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</si>
  <si>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</si>
  <si>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</si>
  <si>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</si>
  <si>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</si>
  <si>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</si>
  <si>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</si>
  <si>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</si>
  <si>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</si>
  <si>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</si>
  <si>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</si>
  <si>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</si>
  <si>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</si>
  <si>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</si>
  <si>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</si>
  <si>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</si>
  <si>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</si>
  <si>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</si>
  <si>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</si>
  <si>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</si>
  <si>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</si>
  <si>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</si>
  <si>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</si>
  <si>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</si>
  <si>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</si>
  <si>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</si>
  <si>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</si>
  <si>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</si>
  <si>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</si>
  <si>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</si>
  <si>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</si>
  <si>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</si>
  <si>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</si>
  <si>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</si>
  <si>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</si>
  <si>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</si>
  <si>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</si>
  <si>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</si>
  <si>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</si>
  <si>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</si>
  <si>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</si>
  <si>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</si>
  <si>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</si>
  <si>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</si>
  <si>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</si>
  <si>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</si>
  <si>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</si>
  <si>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</si>
  <si>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</si>
  <si>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</si>
  <si>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</si>
  <si>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</si>
  <si>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</si>
  <si>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</si>
  <si>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</si>
  <si>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</si>
  <si>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</si>
  <si>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</si>
  <si>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</si>
  <si>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</si>
  <si>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</si>
  <si>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</si>
  <si>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</si>
  <si>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</si>
  <si>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</si>
  <si>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</si>
  <si>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</si>
  <si>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</si>
  <si>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</si>
  <si>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</si>
  <si>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</si>
  <si>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</si>
  <si>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</si>
  <si>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</si>
  <si>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</si>
  <si>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</si>
  <si>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</si>
  <si>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</si>
  <si>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</si>
  <si>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</si>
  <si>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</si>
  <si>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</si>
  <si>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</si>
  <si>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</si>
  <si>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</si>
  <si>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</si>
  <si>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</si>
  <si>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</si>
  <si>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</si>
  <si>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</si>
  <si>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</si>
  <si>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</si>
  <si>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</si>
  <si>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</si>
  <si>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</si>
  <si>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</si>
  <si>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</si>
  <si>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</si>
  <si>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</si>
  <si>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</si>
  <si>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</si>
  <si>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</si>
  <si>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</si>
  <si>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</si>
  <si>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</si>
  <si>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</si>
  <si>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</si>
  <si>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</si>
  <si>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</si>
  <si>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</si>
  <si>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</si>
  <si>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</si>
  <si>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</si>
  <si>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</si>
  <si>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</si>
  <si>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</si>
  <si>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</si>
  <si>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</si>
  <si>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</si>
  <si>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</si>
  <si>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</si>
  <si>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</si>
  <si>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</si>
  <si>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</si>
  <si>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</si>
  <si>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</si>
  <si>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</si>
  <si>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</si>
  <si>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</si>
  <si>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</si>
  <si>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</si>
  <si>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</si>
  <si>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</si>
  <si>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</si>
  <si>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</si>
  <si>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</si>
  <si>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</si>
  <si>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</si>
  <si>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</si>
  <si>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</si>
  <si>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</si>
  <si>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</si>
  <si>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</si>
  <si>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</si>
  <si>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</si>
  <si>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</si>
  <si>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</si>
  <si>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</si>
  <si>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</si>
  <si>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</si>
  <si>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</si>
  <si>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</si>
  <si>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</si>
  <si>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</si>
  <si>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</si>
  <si>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</si>
  <si>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</si>
  <si>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</si>
  <si>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</si>
  <si>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</si>
  <si>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</si>
  <si>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</si>
  <si>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</si>
  <si>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</si>
  <si>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</si>
  <si>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</si>
  <si>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</si>
  <si>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</si>
  <si>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</si>
  <si>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</si>
  <si>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</si>
  <si>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</si>
  <si>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</si>
  <si>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</si>
  <si>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</si>
  <si>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</si>
  <si>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</si>
  <si>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</si>
  <si>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</si>
  <si>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</si>
  <si>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</si>
  <si>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</si>
  <si>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</si>
  <si>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</si>
  <si>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</si>
  <si>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</si>
  <si>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</si>
  <si>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</si>
  <si>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</si>
  <si>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</si>
  <si>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</si>
  <si>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</si>
  <si>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</si>
  <si>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</si>
  <si>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</si>
  <si>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</si>
  <si>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</si>
  <si>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</si>
  <si>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</si>
  <si>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</si>
  <si>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</si>
  <si>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</si>
  <si>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</si>
  <si>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</si>
  <si>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</si>
  <si>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</si>
  <si>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</si>
  <si>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</si>
  <si>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</si>
  <si>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</si>
  <si>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</si>
  <si>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</si>
  <si>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</si>
  <si>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</si>
  <si>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</si>
  <si>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</si>
  <si>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</si>
  <si>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</si>
  <si>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</si>
  <si>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</si>
  <si>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</si>
  <si>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</si>
  <si>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</si>
  <si>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</si>
  <si>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</si>
  <si>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</si>
  <si>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</si>
  <si>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</si>
  <si>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</si>
  <si>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</si>
  <si>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</si>
  <si>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</si>
  <si>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</si>
  <si>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</si>
  <si>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</si>
  <si>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</si>
  <si>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</si>
  <si>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</si>
  <si>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</si>
  <si>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</si>
  <si>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</si>
  <si>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</si>
  <si>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</si>
  <si>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</si>
  <si>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</si>
  <si>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</si>
  <si>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</si>
  <si>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</si>
  <si>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</si>
  <si>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</si>
  <si>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</si>
  <si>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</si>
  <si>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</si>
  <si>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</si>
  <si>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</si>
  <si>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</si>
  <si>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</si>
  <si>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</si>
  <si>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</si>
  <si>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</si>
  <si>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</si>
  <si>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</si>
  <si>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</si>
  <si>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</si>
  <si>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</si>
  <si>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</si>
  <si>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</si>
  <si>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</si>
  <si>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</si>
  <si>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</si>
  <si>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</si>
  <si>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</si>
  <si>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</si>
  <si>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</si>
  <si>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</si>
  <si>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</si>
  <si>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</si>
  <si>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</si>
  <si>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</si>
  <si>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</si>
  <si>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</si>
  <si>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</si>
  <si>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</si>
  <si>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</si>
  <si>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</si>
  <si>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</si>
  <si>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</si>
  <si>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</si>
  <si>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</si>
  <si>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</si>
  <si>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</si>
  <si>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</si>
  <si>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</si>
  <si>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</si>
  <si>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</si>
  <si>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</si>
  <si>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</si>
  <si>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</si>
  <si>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</si>
  <si>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</si>
  <si>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</si>
  <si>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</si>
  <si>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</si>
  <si>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</si>
  <si>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</si>
  <si>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</si>
  <si>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</si>
  <si>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</si>
  <si>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</si>
  <si>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</si>
  <si>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</si>
  <si>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</si>
  <si>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</si>
  <si>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</si>
  <si>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</si>
  <si>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</si>
  <si>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</si>
  <si>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</si>
  <si>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</si>
  <si>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</si>
  <si>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</si>
  <si>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</si>
  <si>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</si>
  <si>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</si>
  <si>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</si>
  <si>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</si>
  <si>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</si>
  <si>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</si>
  <si>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</si>
  <si>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</si>
  <si>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</si>
  <si>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</si>
  <si>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</si>
  <si>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</si>
  <si>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</si>
  <si>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</si>
  <si>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</si>
  <si>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</si>
  <si>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</si>
  <si>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</si>
  <si>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</si>
  <si>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</si>
  <si>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</si>
  <si>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</si>
  <si>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</si>
  <si>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</si>
  <si>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</si>
  <si>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</si>
  <si>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</si>
  <si>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</si>
  <si>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</si>
  <si>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</si>
  <si>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</si>
  <si>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</si>
  <si>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</si>
  <si>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</si>
  <si>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</si>
  <si>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</si>
  <si>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</si>
  <si>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</si>
  <si>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</si>
  <si>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</si>
  <si>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</si>
  <si>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</si>
  <si>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</si>
  <si>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</si>
  <si>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</si>
  <si>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</si>
  <si>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</si>
  <si>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</si>
  <si>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</si>
  <si>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</si>
  <si>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</si>
  <si>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</si>
  <si>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</si>
  <si>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</si>
  <si>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</si>
  <si>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</si>
  <si>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</si>
  <si>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</si>
  <si>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</si>
  <si>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</si>
  <si>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</si>
  <si>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</si>
  <si>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</si>
  <si>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</si>
  <si>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</si>
  <si>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</si>
  <si>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</si>
  <si>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</si>
  <si>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</si>
  <si>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</si>
  <si>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</si>
  <si>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</si>
  <si>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</si>
  <si>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</si>
  <si>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</si>
  <si>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</si>
  <si>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</si>
  <si>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</si>
  <si>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</si>
  <si>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</si>
  <si>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</si>
  <si>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</si>
  <si>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</si>
  <si>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</si>
  <si>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</si>
  <si>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</si>
  <si>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</si>
  <si>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</si>
  <si>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</si>
  <si>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</si>
  <si>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</si>
  <si>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</si>
  <si>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</si>
  <si>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</si>
  <si>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</si>
  <si>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</si>
  <si>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</si>
  <si>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</si>
  <si>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</si>
  <si>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</si>
  <si>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</si>
  <si>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</si>
  <si>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</si>
  <si>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</si>
  <si>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</si>
  <si>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</si>
  <si>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</si>
  <si>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</si>
  <si>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</si>
  <si>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</si>
  <si>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</si>
  <si>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</si>
  <si>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</si>
  <si>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</si>
  <si>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</si>
  <si>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</si>
  <si>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</si>
  <si>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</si>
  <si>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</si>
  <si>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</si>
  <si>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</si>
  <si>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</si>
  <si>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</si>
  <si>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</si>
  <si>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</si>
  <si>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</si>
  <si>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</si>
  <si>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</si>
  <si>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</si>
  <si>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</si>
  <si>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</si>
  <si>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</si>
  <si>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</si>
  <si>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</si>
  <si>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</si>
  <si>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</si>
  <si>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</si>
  <si>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</si>
  <si>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</si>
  <si>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</si>
  <si>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</si>
  <si>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</si>
  <si>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</si>
  <si>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</si>
  <si>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</si>
  <si>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</si>
  <si>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</si>
  <si>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</si>
  <si>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</si>
  <si>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</si>
  <si>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</si>
  <si>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</si>
  <si>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</si>
  <si>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</si>
  <si>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</si>
  <si>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</si>
  <si>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</si>
  <si>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</si>
  <si>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</si>
  <si>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</si>
  <si>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</si>
  <si>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</si>
  <si>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</si>
  <si>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</si>
  <si>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</si>
  <si>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</si>
  <si>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</si>
  <si>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</si>
  <si>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</si>
  <si>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</si>
  <si>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</si>
  <si>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</si>
  <si>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</si>
  <si>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</si>
  <si>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</si>
  <si>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</si>
  <si>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</si>
  <si>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</si>
  <si>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</si>
  <si>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</si>
  <si>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</si>
  <si>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</si>
  <si>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</si>
  <si>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</si>
  <si>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</si>
  <si>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</si>
  <si>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</si>
  <si>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</si>
  <si>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</si>
  <si>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</si>
  <si>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</si>
  <si>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</si>
  <si>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</si>
  <si>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</si>
  <si>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</si>
  <si>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</si>
  <si>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</si>
  <si>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</si>
  <si>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</si>
  <si>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</si>
  <si>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</si>
  <si>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</si>
  <si>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</si>
  <si>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</si>
  <si>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</si>
  <si>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</si>
  <si>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</si>
  <si>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</si>
  <si>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</si>
  <si>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</si>
  <si>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</si>
  <si>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</si>
  <si>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</si>
  <si>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</si>
  <si>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</si>
  <si>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</si>
  <si>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</si>
  <si>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</si>
  <si>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</si>
  <si>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</si>
  <si>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</si>
  <si>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</si>
  <si>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</si>
  <si>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</si>
  <si>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</si>
  <si>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</si>
  <si>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</si>
  <si>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</si>
  <si>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</si>
  <si>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</si>
  <si>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</si>
  <si>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</si>
  <si>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</si>
  <si>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</si>
  <si>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</si>
  <si>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</si>
  <si>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</si>
  <si>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</si>
  <si>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</si>
  <si>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</si>
  <si>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</si>
  <si>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</si>
  <si>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</si>
  <si>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</si>
  <si>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</si>
  <si>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</si>
  <si>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</si>
  <si>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</si>
  <si>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</si>
  <si>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</si>
  <si>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</si>
  <si>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</si>
  <si>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</si>
  <si>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</si>
  <si>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</si>
  <si>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</si>
  <si>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</si>
  <si>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</si>
  <si>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</si>
  <si>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</si>
  <si>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</si>
  <si>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</si>
  <si>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</si>
  <si>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</si>
  <si>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</si>
  <si>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</si>
  <si>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</si>
  <si>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</si>
  <si>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</si>
  <si>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</si>
  <si>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</si>
  <si>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</si>
  <si>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</si>
  <si>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</si>
  <si>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</si>
  <si>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</si>
  <si>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</si>
  <si>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</si>
  <si>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</si>
  <si>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</si>
  <si>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</si>
  <si>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</si>
  <si>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</si>
  <si>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</si>
  <si>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</si>
  <si>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</si>
  <si>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</si>
  <si>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</si>
  <si>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</si>
  <si>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</si>
  <si>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</si>
  <si>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</si>
  <si>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</si>
  <si>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</si>
  <si>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</si>
  <si>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</si>
  <si>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</si>
  <si>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</si>
  <si>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</si>
  <si>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</si>
  <si>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</si>
  <si>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</si>
  <si>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</si>
  <si>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</si>
  <si>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</si>
  <si>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</si>
  <si>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</si>
  <si>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</si>
  <si>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</si>
  <si>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</si>
  <si>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</si>
  <si>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</si>
  <si>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</si>
  <si>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</si>
  <si>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</si>
  <si>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</si>
  <si>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</si>
  <si>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</si>
  <si>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</si>
  <si>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</si>
  <si>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</si>
  <si>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</si>
  <si>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</si>
  <si>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</si>
  <si>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</si>
  <si>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</si>
  <si>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</si>
  <si>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</si>
  <si>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</si>
  <si>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</si>
  <si>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</si>
  <si>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</si>
  <si>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</si>
  <si>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</si>
  <si>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</si>
  <si>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</si>
  <si>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</si>
  <si>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</si>
  <si>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</si>
  <si>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</si>
  <si>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</si>
  <si>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</si>
  <si>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</si>
  <si>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</si>
  <si>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</si>
  <si>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</si>
  <si>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</si>
  <si>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</si>
  <si>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</si>
  <si>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</si>
  <si>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</si>
  <si>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</si>
  <si>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</si>
  <si>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</si>
  <si>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</si>
  <si>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</si>
  <si>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</si>
  <si>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</si>
  <si>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</si>
  <si>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</si>
  <si>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</si>
  <si>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</si>
  <si>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</si>
  <si>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</si>
  <si>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</si>
  <si>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</si>
  <si>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</si>
  <si>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</si>
  <si>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</si>
  <si>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</si>
  <si>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</si>
  <si>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</si>
  <si>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</si>
  <si>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</si>
  <si>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</si>
  <si>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</si>
  <si>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</si>
  <si>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</si>
  <si>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</si>
  <si>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</si>
  <si>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</si>
  <si>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</si>
  <si>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</si>
  <si>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</si>
  <si>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</si>
  <si>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</si>
  <si>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</si>
  <si>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</si>
  <si>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</si>
  <si>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</si>
  <si>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</si>
  <si>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</si>
  <si>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</si>
  <si>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</si>
  <si>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</si>
  <si>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</si>
  <si>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</si>
  <si>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</si>
  <si>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</si>
  <si>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</si>
  <si>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</si>
  <si>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</si>
  <si>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</si>
  <si>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</si>
  <si>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</si>
  <si>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</si>
  <si>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</si>
  <si>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</si>
  <si>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</si>
  <si>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</si>
  <si>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</si>
  <si>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</si>
  <si>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</si>
  <si>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</si>
  <si>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</si>
  <si>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</si>
  <si>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</si>
  <si>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</si>
  <si>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</si>
  <si>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</si>
  <si>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</si>
  <si>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</si>
  <si>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</si>
  <si>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</si>
  <si>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</si>
  <si>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</si>
  <si>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</si>
  <si>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</si>
  <si>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</si>
  <si>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</si>
  <si>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</si>
  <si>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</si>
  <si>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</si>
  <si>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</si>
  <si>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</si>
  <si>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</si>
  <si>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</si>
  <si>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</si>
  <si>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</si>
  <si>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</si>
  <si>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</si>
  <si>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</si>
  <si>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</si>
  <si>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</si>
  <si>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</si>
  <si>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</si>
  <si>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</si>
  <si>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</si>
  <si>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</si>
  <si>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</si>
  <si>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</si>
  <si>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</si>
  <si>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</si>
  <si>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</si>
  <si>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</si>
  <si>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</si>
  <si>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</si>
  <si>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</si>
  <si>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</si>
  <si>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</si>
  <si>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</si>
  <si>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</si>
  <si>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</si>
  <si>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</si>
  <si>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</si>
  <si>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</si>
  <si>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</si>
  <si>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</si>
  <si>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</si>
  <si>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</si>
  <si>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</si>
  <si>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</si>
  <si>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</si>
  <si>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</si>
  <si>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</si>
  <si>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</si>
  <si>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</si>
  <si>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</si>
  <si>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</si>
  <si>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</si>
  <si>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</si>
  <si>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</si>
  <si>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</si>
  <si>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</si>
  <si>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</si>
  <si>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</si>
  <si>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</si>
  <si>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</si>
  <si>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</si>
  <si>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</si>
  <si>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</si>
  <si>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</si>
  <si>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</si>
  <si>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</si>
  <si>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</si>
  <si>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</si>
  <si>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</si>
  <si>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</si>
  <si>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</si>
  <si>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</si>
  <si>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</si>
  <si>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</si>
  <si>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</si>
  <si>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</si>
  <si>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</si>
  <si>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</si>
  <si>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</si>
  <si>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</si>
  <si>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</si>
  <si>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</si>
  <si>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</si>
  <si>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</si>
  <si>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</si>
  <si>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</si>
  <si>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</si>
  <si>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</si>
  <si>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</si>
  <si>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</si>
  <si>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</si>
  <si>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</si>
  <si>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</si>
  <si>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</si>
  <si>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</si>
  <si>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</si>
  <si>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</si>
  <si>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</si>
  <si>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</si>
  <si>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</si>
  <si>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</si>
  <si>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</si>
  <si>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</si>
  <si>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</si>
  <si>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</si>
  <si>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</si>
  <si>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</si>
  <si>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</si>
  <si>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</si>
  <si>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</si>
  <si>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</si>
  <si>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</si>
  <si>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</si>
  <si>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</si>
  <si>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</si>
  <si>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</si>
  <si>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</si>
  <si>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</si>
  <si>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</si>
  <si>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</si>
  <si>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</si>
  <si>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</si>
  <si>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</si>
  <si>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</si>
  <si>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</si>
  <si>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</si>
  <si>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</si>
  <si>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</si>
  <si>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</si>
  <si>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</si>
  <si>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</si>
  <si>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</si>
  <si>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</si>
  <si>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</si>
  <si>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</si>
  <si>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</si>
  <si>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</si>
  <si>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</si>
  <si>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</si>
  <si>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</si>
  <si>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</si>
  <si>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</si>
  <si>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</si>
  <si>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</si>
  <si>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</si>
  <si>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</si>
  <si>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</si>
  <si>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</si>
  <si>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</si>
  <si>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</si>
  <si>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</si>
  <si>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</si>
  <si>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</si>
  <si>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</si>
  <si>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</si>
  <si>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</si>
  <si>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</si>
  <si>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</si>
  <si>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</si>
  <si>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</si>
  <si>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</si>
  <si>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</si>
  <si>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</si>
  <si>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</si>
  <si>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</si>
  <si>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</si>
  <si>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</si>
  <si>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</si>
  <si>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</si>
  <si>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</si>
  <si>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</si>
  <si>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</si>
  <si>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</si>
  <si>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</si>
  <si>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</si>
  <si>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</si>
  <si>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</si>
  <si>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</si>
  <si>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</si>
  <si>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</si>
  <si>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</si>
  <si>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</si>
  <si>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</si>
  <si>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</si>
  <si>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</si>
  <si>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</si>
  <si>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</si>
  <si>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</si>
  <si>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</si>
  <si>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</si>
  <si>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</si>
  <si>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</si>
  <si>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</si>
  <si>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</si>
  <si>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</si>
  <si>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</si>
  <si>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</si>
  <si>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</si>
  <si>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</si>
  <si>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</si>
  <si>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</si>
  <si>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</si>
  <si>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</si>
  <si>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</si>
  <si>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</si>
  <si>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</si>
  <si>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</si>
  <si>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</si>
  <si>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</si>
  <si>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</si>
  <si>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</si>
  <si>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</si>
  <si>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</si>
  <si>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</si>
  <si>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</si>
  <si>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</si>
  <si>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</si>
  <si>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</si>
  <si>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</si>
  <si>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</si>
  <si>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</si>
  <si>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</si>
  <si>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</si>
  <si>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</si>
  <si>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</si>
  <si>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</si>
  <si>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</si>
  <si>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</si>
  <si>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</si>
  <si>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</si>
  <si>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</si>
  <si>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</si>
  <si>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</si>
  <si>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</si>
  <si>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</si>
  <si>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</si>
  <si>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</si>
  <si>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</si>
  <si>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</si>
  <si>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</si>
  <si>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</si>
  <si>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</si>
  <si>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</si>
  <si>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</si>
  <si>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</si>
  <si>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</si>
  <si>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</si>
  <si>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</si>
  <si>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</si>
  <si>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</si>
  <si>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</si>
  <si>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</si>
  <si>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</si>
  <si>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</si>
  <si>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</si>
  <si>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</si>
  <si>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</si>
  <si>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</si>
  <si>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</si>
  <si>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</si>
  <si>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</si>
  <si>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</si>
  <si>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</si>
  <si>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</si>
  <si>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</si>
  <si>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</si>
  <si>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</si>
  <si>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</si>
  <si>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</si>
  <si>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</si>
  <si>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</si>
  <si>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</si>
  <si>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</si>
  <si>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</si>
  <si>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</si>
  <si>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</si>
  <si>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</si>
  <si>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</si>
  <si>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</si>
  <si>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</si>
  <si>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</si>
  <si>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</si>
  <si>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</si>
  <si>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</si>
  <si>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</si>
  <si>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</si>
  <si>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</si>
  <si>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</si>
  <si>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</si>
  <si>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</si>
  <si>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</si>
  <si>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</si>
  <si>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</si>
  <si>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</si>
  <si>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</si>
  <si>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</si>
  <si>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</si>
  <si>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</si>
  <si>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</si>
  <si>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</si>
  <si>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</si>
  <si>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</si>
  <si>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</si>
  <si>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</si>
  <si>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</si>
  <si>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</si>
  <si>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</si>
  <si>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</si>
  <si>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</si>
  <si>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</si>
  <si>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</si>
  <si>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</si>
  <si>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</si>
  <si>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</si>
  <si>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</si>
  <si>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</si>
  <si>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</si>
  <si>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</si>
  <si>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</si>
  <si>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</si>
  <si>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</si>
  <si>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</si>
  <si>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</si>
  <si>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</si>
  <si>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</si>
  <si>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</si>
  <si>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</si>
  <si>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</si>
  <si>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</si>
  <si>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</si>
  <si>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</si>
  <si>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</si>
  <si>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</si>
  <si>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</si>
  <si>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</si>
  <si>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</si>
  <si>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</si>
  <si>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</si>
  <si>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</si>
  <si>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</si>
  <si>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</si>
  <si>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</si>
  <si>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</si>
  <si>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</si>
  <si>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</si>
  <si>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</si>
  <si>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</si>
  <si>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</si>
  <si>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</si>
  <si>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</si>
  <si>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</si>
  <si>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</si>
  <si>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</si>
  <si>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</si>
  <si>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</si>
  <si>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</si>
  <si>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</si>
  <si>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</si>
  <si>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</si>
  <si>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</si>
  <si>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</si>
  <si>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</si>
  <si>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</si>
  <si>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</si>
  <si>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</si>
  <si>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</si>
  <si>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</si>
  <si>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</si>
  <si>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</si>
  <si>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</si>
  <si>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</si>
  <si>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</si>
  <si>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</si>
  <si>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</si>
  <si>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</si>
  <si>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</si>
  <si>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</si>
  <si>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</si>
  <si>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</si>
  <si>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</si>
  <si>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</si>
  <si>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</si>
  <si>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</si>
  <si>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</si>
  <si>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</si>
  <si>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</si>
  <si>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</si>
  <si>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</si>
  <si>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</si>
  <si>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</si>
  <si>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</si>
  <si>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</si>
  <si>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</si>
  <si>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</si>
  <si>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</si>
  <si>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</si>
  <si>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</si>
  <si>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</si>
  <si>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</si>
  <si>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</si>
  <si>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</si>
  <si>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</si>
  <si>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</si>
  <si>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</si>
  <si>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</si>
  <si>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</si>
  <si>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</si>
  <si>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</si>
  <si>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</si>
  <si>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</si>
  <si>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</si>
  <si>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</si>
  <si>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</si>
  <si>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</si>
  <si>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</si>
  <si>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</si>
  <si>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</si>
  <si>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</si>
  <si>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</si>
  <si>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</si>
  <si>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</si>
  <si>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</si>
  <si>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</si>
  <si>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</si>
  <si>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</si>
  <si>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</si>
  <si>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</si>
  <si>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</si>
  <si>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</si>
  <si>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</si>
  <si>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</si>
  <si>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</si>
  <si>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</si>
  <si>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</si>
  <si>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</si>
  <si>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</si>
  <si>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</si>
  <si>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</si>
  <si>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</si>
  <si>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</si>
  <si>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</si>
  <si>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</si>
  <si>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</si>
  <si>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</si>
  <si>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</si>
  <si>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</si>
  <si>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</si>
  <si>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</si>
  <si>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</si>
  <si>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</si>
  <si>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</si>
  <si>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</si>
  <si>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</si>
  <si>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</si>
  <si>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</si>
  <si>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</si>
  <si>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</si>
  <si>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</si>
  <si>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</si>
  <si>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</si>
  <si>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</si>
  <si>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</si>
  <si>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</si>
  <si>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</si>
  <si>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</si>
  <si>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</si>
  <si>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</si>
  <si>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</si>
  <si>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</si>
  <si>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</si>
  <si>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</si>
  <si>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</si>
  <si>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</si>
  <si>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</si>
  <si>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</si>
  <si>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</si>
  <si>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</si>
  <si>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</si>
  <si>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</si>
  <si>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</si>
  <si>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</si>
  <si>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</si>
  <si>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</si>
  <si>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</si>
  <si>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</si>
  <si>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</si>
  <si>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</si>
  <si>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</si>
  <si>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</si>
  <si>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</si>
  <si>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</si>
  <si>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</si>
  <si>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</si>
  <si>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</si>
  <si>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</si>
  <si>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</si>
  <si>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</si>
  <si>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</si>
  <si>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</si>
  <si>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</si>
  <si>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</si>
  <si>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</si>
  <si>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</si>
  <si>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</si>
  <si>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</si>
  <si>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</si>
  <si>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</si>
  <si>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</si>
  <si>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</si>
  <si>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</si>
  <si>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</si>
  <si>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</si>
  <si>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</si>
  <si>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</si>
  <si>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</si>
  <si>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</si>
  <si>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</si>
  <si>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</si>
  <si>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</si>
  <si>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</si>
  <si>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</si>
  <si>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</si>
  <si>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</si>
  <si>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</si>
  <si>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</si>
  <si>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</si>
  <si>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</si>
  <si>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</si>
  <si>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</si>
  <si>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</si>
  <si>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</si>
  <si>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</si>
  <si>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</si>
  <si>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</si>
  <si>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</si>
  <si>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</si>
  <si>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</si>
  <si>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</si>
  <si>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</si>
  <si>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</si>
  <si>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</si>
  <si>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</si>
  <si>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</si>
  <si>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</si>
  <si>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</si>
  <si>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</si>
  <si>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</si>
  <si>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</si>
  <si>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</si>
  <si>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</si>
  <si>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</si>
  <si>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</si>
  <si>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</si>
  <si>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</si>
  <si>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</si>
  <si>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</si>
  <si>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</si>
  <si>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</si>
  <si>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</si>
  <si>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</si>
  <si>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</si>
  <si>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</si>
  <si>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</si>
  <si>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</si>
  <si>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</si>
  <si>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</si>
  <si>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</si>
  <si>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</si>
  <si>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</si>
  <si>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</si>
  <si>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</si>
  <si>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</si>
  <si>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</si>
  <si>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</si>
  <si>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</si>
  <si>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</si>
  <si>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</si>
  <si>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</si>
  <si>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</si>
  <si>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</si>
  <si>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</si>
  <si>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</si>
  <si>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</si>
  <si>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</si>
  <si>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</si>
  <si>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</si>
  <si>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</si>
  <si>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</si>
  <si>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</si>
  <si>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</si>
  <si>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</si>
  <si>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</si>
  <si>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ที่ทำการปกครองจังหวัดพระนครศรีอยุธยา</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</si>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</sst>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N405" sqref="N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0.5703125" style="67" bestFit="1" customWidth="1"/>
    <col min="14" max="16" width="9.42578125" style="67" customWidth="1"/>
    <col min="17" max="16384" width="9" style="68"/>
  </cols>
  <sheetData>
    <row r="1" spans="1:16">
      <c r="A1" s="65" t="s">
        <v>15476</v>
      </c>
      <c r="B1" s="115" t="str">
        <f>METADATA!H6</f>
        <v>จำนวนประชากรจากการทะเบียน</v>
      </c>
    </row>
    <row r="2" spans="1:16">
      <c r="A2" s="65" t="s">
        <v>15475</v>
      </c>
      <c r="B2" s="116" t="str">
        <f>METADATA!G97</f>
        <v>กรมการปกครอง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775157</v>
      </c>
      <c r="F400" s="77">
        <f>SUBTOTAL(9,F401,F423,F434,F447,F471,F488,F507,F525,F542,F551,F559,F570,F588,F595,F607,F620)</f>
        <v>787653</v>
      </c>
      <c r="G400" s="77">
        <f t="shared" ref="G400:M400" si="1">SUBTOTAL(9,G401,G423,G434,G447,G471,G488,G507,G525,G542,G551,G559,G570,G588,G595,G607,G620)</f>
        <v>793509</v>
      </c>
      <c r="H400" s="77">
        <f t="shared" si="1"/>
        <v>797970</v>
      </c>
      <c r="I400" s="77">
        <f t="shared" si="1"/>
        <v>803599</v>
      </c>
      <c r="J400" s="77">
        <f t="shared" si="1"/>
        <v>808360</v>
      </c>
      <c r="K400" s="77">
        <f t="shared" si="1"/>
        <v>810320</v>
      </c>
      <c r="L400" s="77">
        <f t="shared" si="1"/>
        <v>813852</v>
      </c>
      <c r="M400" s="77">
        <f t="shared" si="1"/>
        <v>817441</v>
      </c>
      <c r="N400" s="78"/>
      <c r="O400" s="78"/>
      <c r="P400" s="78"/>
    </row>
    <row r="401" spans="1:16">
      <c r="A401" s="73" t="s">
        <v>911</v>
      </c>
      <c r="B401" s="74" t="s">
        <v>910</v>
      </c>
      <c r="C401" s="75" t="s">
        <v>912</v>
      </c>
      <c r="D401" s="76"/>
      <c r="E401" s="77"/>
      <c r="F401" s="77">
        <v>139630</v>
      </c>
      <c r="G401" s="77">
        <v>139810</v>
      </c>
      <c r="H401" s="77">
        <v>140087</v>
      </c>
      <c r="I401" s="77">
        <v>140475</v>
      </c>
      <c r="J401" s="77">
        <v>141010</v>
      </c>
      <c r="K401" s="77">
        <v>140767</v>
      </c>
      <c r="L401" s="77">
        <v>140857</v>
      </c>
      <c r="M401" s="77">
        <v>140990</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47591</v>
      </c>
      <c r="G423" s="77">
        <v>47550</v>
      </c>
      <c r="H423" s="77">
        <v>47597</v>
      </c>
      <c r="I423" s="77">
        <v>47520</v>
      </c>
      <c r="J423" s="77">
        <v>47357</v>
      </c>
      <c r="K423" s="77">
        <v>47083</v>
      </c>
      <c r="L423" s="77">
        <v>46954</v>
      </c>
      <c r="M423" s="77">
        <v>46925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36236</v>
      </c>
      <c r="G434" s="77">
        <v>36439</v>
      </c>
      <c r="H434" s="77">
        <v>36592</v>
      </c>
      <c r="I434" s="77">
        <v>36705</v>
      </c>
      <c r="J434" s="77">
        <v>36845</v>
      </c>
      <c r="K434" s="77">
        <v>36807</v>
      </c>
      <c r="L434" s="77">
        <v>36756</v>
      </c>
      <c r="M434" s="77">
        <v>36793</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47395</v>
      </c>
      <c r="G447" s="77">
        <v>47616</v>
      </c>
      <c r="H447" s="77">
        <v>47760</v>
      </c>
      <c r="I447" s="77">
        <v>47830</v>
      </c>
      <c r="J447" s="77">
        <v>47935</v>
      </c>
      <c r="K447" s="77">
        <v>47989</v>
      </c>
      <c r="L447" s="77">
        <v>47923</v>
      </c>
      <c r="M447" s="77">
        <v>48065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34516</v>
      </c>
      <c r="G471" s="77">
        <v>34574</v>
      </c>
      <c r="H471" s="77">
        <v>34544</v>
      </c>
      <c r="I471" s="77">
        <v>34579</v>
      </c>
      <c r="J471" s="77">
        <v>34484</v>
      </c>
      <c r="K471" s="77">
        <v>34391</v>
      </c>
      <c r="L471" s="77">
        <v>34393</v>
      </c>
      <c r="M471" s="77">
        <v>34298</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94772</v>
      </c>
      <c r="G488" s="77">
        <v>97733</v>
      </c>
      <c r="H488" s="77">
        <v>99871</v>
      </c>
      <c r="I488" s="77">
        <v>102602</v>
      </c>
      <c r="J488" s="77">
        <v>104775</v>
      </c>
      <c r="K488" s="77">
        <v>106749</v>
      </c>
      <c r="L488" s="77">
        <v>108950</v>
      </c>
      <c r="M488" s="77">
        <v>111079</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41380</v>
      </c>
      <c r="G507" s="77">
        <v>41620</v>
      </c>
      <c r="H507" s="77">
        <v>41690</v>
      </c>
      <c r="I507" s="77">
        <v>41673</v>
      </c>
      <c r="J507" s="77">
        <v>41927</v>
      </c>
      <c r="K507" s="77">
        <v>41875</v>
      </c>
      <c r="L507" s="77">
        <v>41924</v>
      </c>
      <c r="M507" s="77">
        <v>41899</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42153</v>
      </c>
      <c r="G525" s="77">
        <v>42035</v>
      </c>
      <c r="H525" s="77">
        <v>41927</v>
      </c>
      <c r="I525" s="77">
        <v>41790</v>
      </c>
      <c r="J525" s="77">
        <v>41637</v>
      </c>
      <c r="K525" s="77">
        <v>41305</v>
      </c>
      <c r="L525" s="77">
        <v>40961</v>
      </c>
      <c r="M525" s="77">
        <v>40725</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30781</v>
      </c>
      <c r="G542" s="77">
        <v>30920</v>
      </c>
      <c r="H542" s="77">
        <v>30947</v>
      </c>
      <c r="I542" s="77">
        <v>31040</v>
      </c>
      <c r="J542" s="77">
        <v>31108</v>
      </c>
      <c r="K542" s="77">
        <v>31094</v>
      </c>
      <c r="L542" s="77">
        <v>31079</v>
      </c>
      <c r="M542" s="77">
        <v>31138</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37995</v>
      </c>
      <c r="G551" s="77">
        <v>38387</v>
      </c>
      <c r="H551" s="77">
        <v>38619</v>
      </c>
      <c r="I551" s="77">
        <v>38912</v>
      </c>
      <c r="J551" s="77">
        <v>39110</v>
      </c>
      <c r="K551" s="77">
        <v>39153</v>
      </c>
      <c r="L551" s="77">
        <v>39367</v>
      </c>
      <c r="M551" s="77">
        <v>39630</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68794</v>
      </c>
      <c r="G559" s="77">
        <v>69419</v>
      </c>
      <c r="H559" s="77">
        <v>70155</v>
      </c>
      <c r="I559" s="77">
        <v>71221</v>
      </c>
      <c r="J559" s="77">
        <v>72358</v>
      </c>
      <c r="K559" s="77">
        <v>73157</v>
      </c>
      <c r="L559" s="77">
        <v>74179</v>
      </c>
      <c r="M559" s="77">
        <v>75176</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66426</v>
      </c>
      <c r="G570" s="77">
        <v>66670</v>
      </c>
      <c r="H570" s="77">
        <v>66703</v>
      </c>
      <c r="I570" s="77">
        <v>66930</v>
      </c>
      <c r="J570" s="77">
        <v>67009</v>
      </c>
      <c r="K570" s="77">
        <v>66795</v>
      </c>
      <c r="L570" s="77">
        <v>66749</v>
      </c>
      <c r="M570" s="77">
        <v>66680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19585</v>
      </c>
      <c r="G588" s="77">
        <v>19499</v>
      </c>
      <c r="H588" s="77">
        <v>19501</v>
      </c>
      <c r="I588" s="77">
        <v>19455</v>
      </c>
      <c r="J588" s="77">
        <v>19392</v>
      </c>
      <c r="K588" s="77">
        <v>19396</v>
      </c>
      <c r="L588" s="77">
        <v>19374</v>
      </c>
      <c r="M588" s="77">
        <v>19366</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47849</v>
      </c>
      <c r="G595" s="77">
        <v>48607</v>
      </c>
      <c r="H595" s="77">
        <v>49234</v>
      </c>
      <c r="I595" s="77">
        <v>50062</v>
      </c>
      <c r="J595" s="77">
        <v>50658</v>
      </c>
      <c r="K595" s="77">
        <v>51038</v>
      </c>
      <c r="L595" s="77">
        <v>51791</v>
      </c>
      <c r="M595" s="77">
        <v>52249</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23518</v>
      </c>
      <c r="G607" s="77">
        <v>23600</v>
      </c>
      <c r="H607" s="77">
        <v>23663</v>
      </c>
      <c r="I607" s="77">
        <v>23714</v>
      </c>
      <c r="J607" s="77">
        <v>23652</v>
      </c>
      <c r="K607" s="77">
        <v>23575</v>
      </c>
      <c r="L607" s="77">
        <v>23523</v>
      </c>
      <c r="M607" s="77">
        <v>23382</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9032</v>
      </c>
      <c r="G620" s="77">
        <v>9030</v>
      </c>
      <c r="H620" s="77">
        <v>9080</v>
      </c>
      <c r="I620" s="77">
        <v>9091</v>
      </c>
      <c r="J620" s="77">
        <v>9103</v>
      </c>
      <c r="K620" s="77">
        <v>9146</v>
      </c>
      <c r="L620" s="77">
        <v>9072</v>
      </c>
      <c r="M620" s="77">
        <v>9046</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5548B38-ED33-45A5-B89C-E934CDB162F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zoomScale="115" zoomScaleNormal="115" zoomScaleSheetLayoutView="115" zoomScalePageLayoutView="145" workbookViewId="0">
      <selection activeCell="AH73" sqref="AH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G99:AC9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2018-12-04T03:58:27Z</cp:lastPrinted>
  <dcterms:created xsi:type="dcterms:W3CDTF">2018-11-19T02:37:37Z</dcterms:created>
  <dcterms:modified xsi:type="dcterms:W3CDTF">2019-09-03T03:44:10Z</dcterms:modified>
</cp:coreProperties>
</file>